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ЛЭП'!$A$1:$AA$30</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G30" i="15" l="1"/>
  <c r="AE49" i="15" l="1"/>
  <c r="AE47" i="15"/>
  <c r="AE54" i="15"/>
  <c r="AE45" i="15"/>
  <c r="AE30" i="15"/>
  <c r="AE56" i="15" l="1"/>
  <c r="AE37" i="15"/>
  <c r="B25" i="22" l="1"/>
  <c r="D26" i="33"/>
  <c r="K26" i="33" l="1"/>
  <c r="I26" i="33"/>
  <c r="G26" i="33" l="1"/>
  <c r="AE24" i="15"/>
  <c r="AG24" i="15" s="1"/>
  <c r="AF25" i="15" l="1"/>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F64" i="15"/>
  <c r="AG63" i="15"/>
  <c r="F63" i="15"/>
  <c r="AG62" i="15"/>
  <c r="F62" i="15"/>
  <c r="AG61" i="15"/>
  <c r="F61" i="15"/>
  <c r="AG60" i="15"/>
  <c r="F60" i="15"/>
  <c r="AG58" i="15"/>
  <c r="F58" i="15"/>
  <c r="AG57" i="15"/>
  <c r="F57" i="15"/>
  <c r="AG56" i="15"/>
  <c r="F56" i="15"/>
  <c r="AG55" i="15"/>
  <c r="F55" i="15"/>
  <c r="AG54" i="15"/>
  <c r="F54" i="15"/>
  <c r="AG53" i="15"/>
  <c r="F53" i="15"/>
  <c r="AG52" i="15"/>
  <c r="F52" i="15"/>
  <c r="AG50" i="15"/>
  <c r="F50" i="15"/>
  <c r="AG49" i="15"/>
  <c r="F49" i="15"/>
  <c r="AG48" i="15"/>
  <c r="F48" i="15"/>
  <c r="AG47" i="15"/>
  <c r="F47" i="15"/>
  <c r="AG46" i="15"/>
  <c r="F46" i="15"/>
  <c r="AG45" i="15"/>
  <c r="F45" i="15"/>
  <c r="AG44" i="15"/>
  <c r="F44" i="15"/>
  <c r="AG42" i="15"/>
  <c r="F42" i="15"/>
  <c r="AG41" i="15"/>
  <c r="F41" i="15"/>
  <c r="AG40" i="15"/>
  <c r="F40" i="15"/>
  <c r="AG39" i="15"/>
  <c r="F39" i="15"/>
  <c r="AG38" i="15"/>
  <c r="F38" i="15"/>
  <c r="AG37" i="15"/>
  <c r="F37" i="15"/>
  <c r="AG36" i="15"/>
  <c r="F36" i="15"/>
  <c r="AG34" i="15"/>
  <c r="F34" i="15"/>
  <c r="AG33" i="15"/>
  <c r="F33" i="15"/>
  <c r="AG32" i="15"/>
  <c r="F32" i="15"/>
  <c r="AG31" i="15"/>
  <c r="F31" i="15"/>
  <c r="T30" i="15"/>
  <c r="P30" i="15"/>
  <c r="N30" i="15"/>
  <c r="L30" i="15"/>
  <c r="D30" i="15"/>
  <c r="C30" i="15"/>
  <c r="AG29" i="15"/>
  <c r="F29" i="15"/>
  <c r="AG28" i="15"/>
  <c r="F28" i="15"/>
  <c r="AG27" i="15"/>
  <c r="F27" i="15"/>
  <c r="AG26" i="15"/>
  <c r="F26" i="15"/>
  <c r="AG25" i="15"/>
  <c r="F25" i="15"/>
  <c r="T24" i="15"/>
  <c r="P24" i="15"/>
  <c r="N24" i="15"/>
  <c r="L24" i="15"/>
  <c r="D24" i="15"/>
  <c r="C24" i="15"/>
  <c r="A6" i="25"/>
  <c r="AF30" i="15" l="1"/>
  <c r="AF24" i="15"/>
  <c r="F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<sst xmlns="http://schemas.openxmlformats.org/spreadsheetml/2006/main" count="1357" uniqueCount="444">
  <si>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</si>
  <si>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</si>
  <si>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</si>
  <si>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</si>
  <si>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</si>
  <si>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</si>
  <si>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</si>
  <si>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</si>
  <si>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</si>
  <si>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</si>
  <si>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</si>
  <si>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</si>
  <si>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</si>
  <si>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</si>
  <si>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</si>
  <si>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</si>
  <si>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</si>
  <si>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</si>
  <si>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</si>
  <si>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</si>
  <si>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</si>
  <si>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</si>
  <si>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</si>
  <si>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</si>
  <si>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</si>
  <si>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</si>
  <si>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</si>
  <si>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</si>
  <si>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</si>
  <si>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</si>
  <si>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</si>
  <si>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</si>
  <si>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</si>
  <si>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</si>
  <si>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</si>
  <si>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</si>
  <si>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</si>
  <si>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</si>
  <si>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</si>
  <si>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</si>
  <si>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</si>
  <si>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</si>
  <si>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</si>
  <si>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</si>
  <si>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</si>
  <si>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</si>
  <si>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</si>
  <si>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</si>
  <si>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</si>
  <si>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</si>
  <si>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</si>
  <si>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</si>
  <si>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</si>
  <si>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</si>
  <si>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</si>
  <si>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</si>
  <si>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</si>
  <si>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</si>
  <si>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</si>
  <si>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</si>
  <si>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</si>
  <si>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</si>
  <si>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</si>
  <si>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</si>
  <si>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</si>
  <si>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</si>
  <si>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</si>
  <si>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</si>
  <si>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</si>
  <si>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</si>
  <si>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</si>
  <si>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</si>
  <si>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</si>
  <si>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</si>
  <si>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</si>
  <si>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</si>
  <si>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</si>
  <si>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</si>
  <si>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</si>
  <si>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</si>
  <si>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</si>
  <si>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</si>
  <si>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</si>
  <si>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</si>
  <si>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</si>
  <si>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</si>
  <si>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</si>
  <si>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</si>
  <si>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</si>
  <si>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</si>
  <si>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</si>
  <si>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</si>
  <si>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</si>
  <si>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</si>
  <si>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</si>
  <si>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</si>
  <si>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</si>
  <si>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</si>
  <si>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</si>
  <si>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</si>
  <si>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</si>
  <si>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</si>
  <si>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</si>
  <si>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</si>
  <si>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</si>
  <si>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</si>
  <si>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</si>
  <si>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</si>
  <si>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</si>
  <si>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</si>
  <si>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</si>
  <si>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</si>
  <si>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</si>
  <si>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</si>
  <si>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</si>
  <si>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</si>
  <si>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</si>
  <si>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</si>
  <si>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</si>
  <si>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</si>
  <si>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</si>
  <si>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</si>
  <si>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</si>
  <si>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</si>
  <si>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</si>
  <si>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</si>
  <si>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</si>
  <si>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</si>
  <si>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</si>
  <si>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</si>
  <si>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</si>
  <si>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</si>
  <si>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</si>
  <si>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</si>
  <si>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</si>
  <si>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</si>
  <si>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</si>
  <si>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</si>
  <si>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</si>
  <si>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</si>
  <si>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</si>
  <si>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</si>
  <si>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</si>
  <si>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</si>
  <si>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</si>
  <si>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</si>
  <si>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</si>
  <si>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</si>
  <si>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</si>
  <si>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</si>
  <si>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</si>
  <si>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</si>
  <si>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</si>
  <si>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</si>
  <si>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</si>
  <si>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</si>
  <si>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</si>
  <si>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</si>
  <si>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</si>
  <si>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</si>
  <si>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</si>
  <si>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</si>
  <si>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</si>
  <si>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</si>
  <si>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</si>
  <si>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</si>
  <si>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</si>
  <si>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</si>
  <si>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</si>
  <si>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</si>
  <si>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</si>
  <si>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</si>
  <si>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</si>
  <si>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</si>
  <si>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</si>
  <si>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</si>
  <si>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</si>
  <si>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</si>
  <si>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</si>
  <si>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</si>
  <si>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</si>
  <si>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</si>
  <si>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</si>
  <si>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</si>
  <si>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</si>
  <si>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</si>
  <si>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</si>
  <si>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</si>
  <si>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</si>
  <si>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</si>
  <si>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</si>
  <si>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</si>
  <si>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</si>
  <si>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</si>
  <si>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</si>
  <si>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</si>
  <si>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</si>
  <si>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</si>
  <si>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</si>
  <si>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</si>
  <si>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</si>
  <si>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</si>
  <si>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</si>
  <si>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</si>
  <si>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</si>
  <si>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</si>
  <si>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</si>
  <si>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</si>
  <si>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</si>
  <si>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</si>
  <si>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</si>
  <si>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</si>
  <si>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</si>
  <si>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</si>
  <si>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</si>
  <si>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</si>
  <si>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</si>
  <si>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</si>
  <si>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</si>
  <si>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</si>
  <si>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</si>
  <si>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</si>
  <si>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</si>
  <si>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</si>
  <si>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</si>
  <si>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</si>
  <si>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</si>
  <si>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</si>
  <si>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</si>
  <si>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</si>
  <si>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</si>
  <si>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</si>
  <si>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</si>
  <si>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</si>
  <si>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</si>
  <si>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</si>
  <si>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</si>
  <si>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</si>
  <si>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</si>
  <si>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</si>
  <si>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</si>
  <si>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</si>
  <si>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</si>
  <si>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</si>
  <si>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</si>
  <si>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</si>
  <si>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</si>
  <si>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</si>
  <si>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</si>
  <si>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</si>
  <si>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</si>
  <si>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</si>
  <si>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</si>
  <si>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</si>
  <si>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</si>
  <si>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</si>
  <si>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</si>
  <si>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</si>
  <si>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</si>
  <si>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</si>
  <si>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</si>
  <si>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</si>
  <si>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</si>
  <si>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</si>
  <si>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</si>
  <si>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</si>
  <si>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</si>
  <si>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</si>
  <si>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</si>
  <si>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</si>
  <si>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</si>
  <si>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</si>
  <si>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</si>
  <si>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</si>
  <si>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</si>
  <si>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</si>
  <si>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</si>
  <si>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</si>
  <si>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</si>
  <si>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</si>
  <si>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</si>
  <si>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</si>
  <si>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</si>
  <si>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</si>
  <si>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</si>
  <si>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</si>
  <si>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</si>
  <si>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</si>
  <si>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</si>
  <si>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</si>
  <si>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</si>
  <si>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</si>
  <si>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</si>
  <si>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</si>
  <si>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</si>
  <si>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</si>
  <si>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</si>
  <si>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</si>
  <si>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</si>
  <si>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</si>
  <si>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</si>
  <si>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</si>
  <si>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</si>
  <si>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</si>
  <si>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</si>
  <si>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</si>
  <si>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</si>
  <si>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</si>
  <si>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</si>
  <si>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</si>
  <si>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</si>
  <si>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</si>
  <si>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</si>
  <si>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</si>
  <si>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</si>
  <si>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</si>
  <si>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</si>
  <si>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</si>
  <si>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</si>
  <si>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</si>
  <si>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</si>
  <si>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</si>
  <si>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</si>
  <si>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</si>
  <si>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</si>
  <si>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</si>
  <si>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</si>
  <si>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</si>
  <si>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</si>
  <si>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</si>
  <si>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</si>
  <si>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</si>
  <si>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</si>
  <si>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</si>
  <si>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</si>
  <si>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</si>
  <si>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</si>
  <si>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</si>
  <si>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</si>
  <si>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</si>
  <si>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</si>
  <si>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</si>
  <si>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</si>
  <si>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</si>
  <si>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</si>
  <si>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</si>
  <si>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</si>
  <si>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</si>
  <si>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</si>
  <si>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</si>
  <si>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</si>
  <si>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</si>
  <si>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</si>
  <si>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</si>
  <si>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</si>
  <si>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</si>
  <si>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</si>
  <si>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</si>
  <si>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</si>
  <si>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</si>
  <si>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</si>
  <si>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</si>
  <si>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</si>
  <si>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</si>
  <si>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</si>
  <si>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</si>
  <si>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</si>
  <si>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</si>
  <si>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</si>
  <si>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</si>
  <si>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</si>
  <si>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</si>
  <si>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</si>
  <si>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</si>
  <si>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</si>
  <si>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</si>
  <si>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</si>
  <si>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</si>
  <si>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</si>
  <si>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</si>
  <si>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</si>
  <si>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</si>
  <si>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</si>
  <si>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</si>
  <si>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</si>
  <si>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</si>
  <si>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</si>
  <si>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</si>
  <si>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</si>
  <si>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</si>
  <si>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</si>
  <si>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</si>
  <si>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</si>
  <si>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</si>
  <si>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</si>
  <si>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</si>
  <si>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</si>
  <si>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</si>
  <si>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</si>
  <si>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</si>
  <si>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</si>
  <si>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</si>
  <si>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</si>
  <si>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</si>
  <si>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</si>
  <si>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</si>
  <si>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</si>
  <si>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</si>
  <si>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</si>
  <si>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</si>
  <si>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</si>
  <si>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</si>
  <si>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</si>
  <si>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</si>
  <si>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</si>
  <si>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</si>
  <si>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</si>
  <si>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</si>
  <si>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</si>
  <si>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</si>
  <si>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</si>
  <si>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</si>
  <si>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</si>
  <si>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П-С</t>
  </si>
  <si>
    <t>КТП</t>
  </si>
  <si>
    <t xml:space="preserve">ТМГ </t>
  </si>
  <si>
    <t>КЛ-10 кВ</t>
  </si>
  <si>
    <t>ТМГ 250/10/0,4</t>
  </si>
  <si>
    <t>АПвПу2г-10 сечением 3(1×240) мм2</t>
  </si>
  <si>
    <t>ВЛИ-0,4 кВ</t>
  </si>
  <si>
    <t>O_N_Кд_24_ЛК150_7437</t>
  </si>
  <si>
    <t>Строительство трансформаторной подстанции, строительство ЛЭП-10 кВ, строительство ЛЭП-0.4 кВ в соответствии с договором на ТП № 4-38-24-2732 г. Краснодар</t>
  </si>
  <si>
    <t>Технологическое присоединение энергопринимающих устройств потребителей свыше 15 кВт, всего, в том числе: трансформаторные и иные подстанции до 10 кВ</t>
  </si>
  <si>
    <t>КЛ-10 кВ от места рассечки ЛЭП-10 кВ ТП-1403 - ТП-2361п до РУ-10 кВ проектируемой ТП</t>
  </si>
  <si>
    <t>ВЛИ-0,4 кВ от РУ-0,4кВ КТП до земельного участка с кадастровым номером 23:43:0125001:3822.</t>
  </si>
  <si>
    <t>Выполнение проектно-изыскательстких и стоительно-монтажных работ по объекту: Строительство трансформаторной подстанции, строительство ЛЭП-10 кВ, строительство ЛЭП-0.4 кВ в соответствии с договором на ТП № 4-38-24-2732 г. Краснодар</t>
  </si>
  <si>
    <t>2026 год</t>
  </si>
  <si>
    <t>Год раскрытия информации: ___2026______ год</t>
  </si>
  <si>
    <t>0,25 МВА; КЛ-10 кВ 0,041 км; ВЛ-0,4 кВ 0,016 км; ВЛЗ-10 кВ 0,006 км</t>
  </si>
  <si>
    <t>строительство ВЛ-10 кВ</t>
  </si>
  <si>
    <t>СИП-3 3(1х95) мм2</t>
  </si>
  <si>
    <t>СИП-2 3×120+1х95 мм2</t>
  </si>
  <si>
    <t>ВЛ-10 кВ</t>
  </si>
  <si>
    <t>ТМГ-250/10/0,4; АПвПу-2г-10 3×(1×240) мм2 - 0,041 км; СИП-2 3х120 0,016 км; СИП-3 3(1х95) 0,006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</si>
</sst>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56" fillId="0" borderId="1" xfId="49" applyNumberFormat="1" applyFont="1" applyFill="1" applyBorder="1" applyAlignment="1">
      <alignment horizontal="center" vertic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zoomScale="70" zoomScaleNormal="100" zoomScaleSheetLayoutView="70" workbookViewId="0">
      <selection activeCell="C47" sqref="C47"/>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200"/>
      <c r="C3" s="110" t="s">
        <v>409</v>
      </c>
    </row>
    <row r="4" spans="1:21">
      <c r="A4" s="200"/>
      <c r="G4" s="23"/>
    </row>
    <row r="5" spans="1:21">
      <c r="A5" s="229" t="s">
        <v>437</v>
      </c>
      <c r="B5" s="229"/>
      <c r="C5" s="229"/>
      <c r="D5" s="70"/>
      <c r="E5" s="70"/>
      <c r="F5" s="70"/>
      <c r="G5" s="70"/>
      <c r="H5" s="70"/>
      <c r="I5" s="70"/>
    </row>
    <row r="6" spans="1:21">
      <c r="A6" s="200"/>
      <c r="G6" s="23"/>
    </row>
    <row r="7" spans="1:21">
      <c r="A7" s="233" t="s">
        <v>6</v>
      </c>
      <c r="B7" s="233"/>
      <c r="C7" s="233"/>
      <c r="D7" s="159"/>
      <c r="E7" s="159"/>
      <c r="F7" s="159"/>
      <c r="G7" s="159"/>
      <c r="H7" s="159"/>
      <c r="I7" s="159"/>
      <c r="J7" s="159"/>
      <c r="K7" s="159"/>
      <c r="L7" s="159"/>
      <c r="M7" s="159"/>
      <c r="N7" s="159"/>
      <c r="O7" s="159"/>
      <c r="P7" s="159"/>
      <c r="Q7" s="159"/>
      <c r="R7" s="159"/>
      <c r="S7" s="159"/>
      <c r="T7" s="159"/>
      <c r="U7" s="159"/>
    </row>
    <row r="8" spans="1:21">
      <c r="A8" s="200"/>
      <c r="B8" s="200"/>
      <c r="C8" s="200"/>
      <c r="D8" s="200"/>
      <c r="E8" s="200"/>
      <c r="F8" s="200"/>
      <c r="G8" s="200"/>
      <c r="H8" s="159"/>
      <c r="I8" s="159"/>
      <c r="J8" s="159"/>
      <c r="K8" s="159"/>
      <c r="L8" s="159"/>
      <c r="M8" s="159"/>
      <c r="N8" s="159"/>
      <c r="O8" s="159"/>
      <c r="P8" s="159"/>
      <c r="Q8" s="159"/>
      <c r="R8" s="159"/>
      <c r="S8" s="159"/>
      <c r="T8" s="159"/>
      <c r="U8" s="159"/>
    </row>
    <row r="9" spans="1:21">
      <c r="A9" s="234" t="s">
        <v>417</v>
      </c>
      <c r="B9" s="235"/>
      <c r="C9" s="235"/>
      <c r="D9" s="160"/>
      <c r="E9" s="160"/>
      <c r="F9" s="160"/>
      <c r="G9" s="160"/>
      <c r="H9" s="159"/>
      <c r="I9" s="159"/>
      <c r="J9" s="159"/>
      <c r="K9" s="159"/>
      <c r="L9" s="159"/>
      <c r="M9" s="159"/>
      <c r="N9" s="159"/>
      <c r="O9" s="159"/>
      <c r="P9" s="159"/>
      <c r="Q9" s="159"/>
      <c r="R9" s="159"/>
      <c r="S9" s="159"/>
      <c r="T9" s="159"/>
      <c r="U9" s="159"/>
    </row>
    <row r="10" spans="1:21">
      <c r="A10" s="236" t="s">
        <v>5</v>
      </c>
      <c r="B10" s="236"/>
      <c r="C10" s="236"/>
      <c r="D10" s="133"/>
      <c r="E10" s="133"/>
      <c r="F10" s="133"/>
      <c r="G10" s="133"/>
      <c r="H10" s="159"/>
      <c r="I10" s="159"/>
      <c r="J10" s="159"/>
      <c r="K10" s="159"/>
      <c r="L10" s="159"/>
      <c r="M10" s="159"/>
      <c r="N10" s="159"/>
      <c r="O10" s="159"/>
      <c r="P10" s="159"/>
      <c r="Q10" s="159"/>
      <c r="R10" s="159"/>
      <c r="S10" s="159"/>
      <c r="T10" s="159"/>
      <c r="U10" s="159"/>
    </row>
    <row r="11" spans="1:21">
      <c r="A11" s="201"/>
      <c r="B11" s="201"/>
      <c r="C11" s="201"/>
      <c r="D11" s="200"/>
      <c r="E11" s="200"/>
      <c r="F11" s="200"/>
      <c r="G11" s="200"/>
      <c r="H11" s="159"/>
      <c r="I11" s="159"/>
      <c r="J11" s="159"/>
      <c r="K11" s="159"/>
      <c r="L11" s="159"/>
      <c r="M11" s="159"/>
      <c r="N11" s="159"/>
      <c r="O11" s="159"/>
      <c r="P11" s="159"/>
      <c r="Q11" s="159"/>
      <c r="R11" s="159"/>
      <c r="S11" s="159"/>
      <c r="T11" s="159"/>
      <c r="U11" s="159"/>
    </row>
    <row r="12" spans="1:21">
      <c r="A12" s="234" t="s">
        <v>430</v>
      </c>
      <c r="B12" s="234"/>
      <c r="C12" s="234"/>
      <c r="D12" s="160"/>
      <c r="E12" s="160"/>
      <c r="F12" s="160"/>
      <c r="G12" s="160"/>
      <c r="H12" s="159"/>
      <c r="I12" s="159"/>
      <c r="J12" s="159"/>
      <c r="K12" s="159"/>
      <c r="L12" s="159"/>
      <c r="M12" s="159"/>
      <c r="N12" s="159"/>
      <c r="O12" s="159"/>
      <c r="P12" s="159"/>
      <c r="Q12" s="159"/>
      <c r="R12" s="159"/>
      <c r="S12" s="159"/>
      <c r="T12" s="159"/>
      <c r="U12" s="159"/>
    </row>
    <row r="13" spans="1:21">
      <c r="A13" s="236" t="s">
        <v>4</v>
      </c>
      <c r="B13" s="236"/>
      <c r="C13" s="236"/>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37" t="s">
        <v>431</v>
      </c>
      <c r="B15" s="237"/>
      <c r="C15" s="237"/>
      <c r="D15" s="160"/>
      <c r="E15" s="160"/>
      <c r="F15" s="160"/>
      <c r="G15" s="160"/>
      <c r="H15" s="160"/>
      <c r="I15" s="160"/>
      <c r="J15" s="160"/>
      <c r="K15" s="160"/>
      <c r="L15" s="160"/>
      <c r="M15" s="160"/>
      <c r="N15" s="160"/>
      <c r="O15" s="160"/>
      <c r="P15" s="160"/>
      <c r="Q15" s="160"/>
      <c r="R15" s="160"/>
      <c r="S15" s="160"/>
      <c r="T15" s="160"/>
      <c r="U15" s="160"/>
    </row>
    <row r="16" spans="1:21" ht="15" customHeight="1">
      <c r="A16" s="230" t="s">
        <v>3</v>
      </c>
      <c r="B16" s="230"/>
      <c r="C16" s="230"/>
      <c r="D16" s="133"/>
      <c r="E16" s="133"/>
      <c r="F16" s="133"/>
      <c r="G16" s="133"/>
      <c r="H16" s="133"/>
      <c r="I16" s="133"/>
      <c r="J16" s="133"/>
      <c r="K16" s="133"/>
      <c r="L16" s="133"/>
      <c r="M16" s="133"/>
      <c r="N16" s="133"/>
      <c r="O16" s="133"/>
      <c r="P16" s="133"/>
      <c r="Q16" s="133"/>
      <c r="R16" s="133"/>
      <c r="S16" s="133"/>
      <c r="T16" s="133"/>
      <c r="U16" s="133"/>
    </row>
    <row r="17" spans="1:21" ht="15" customHeight="1">
      <c r="A17" s="199"/>
      <c r="B17" s="199"/>
      <c r="C17" s="199"/>
      <c r="D17" s="199"/>
      <c r="E17" s="199"/>
      <c r="F17" s="199"/>
      <c r="G17" s="199"/>
      <c r="H17" s="199"/>
      <c r="I17" s="199"/>
      <c r="J17" s="199"/>
      <c r="K17" s="199"/>
      <c r="L17" s="199"/>
      <c r="M17" s="199"/>
      <c r="N17" s="199"/>
      <c r="O17" s="199"/>
      <c r="P17" s="199"/>
      <c r="Q17" s="199"/>
      <c r="R17" s="199"/>
    </row>
    <row r="18" spans="1:21" ht="23.25" customHeight="1">
      <c r="A18" s="231" t="s">
        <v>262</v>
      </c>
      <c r="B18" s="232"/>
      <c r="C18" s="232"/>
      <c r="D18" s="160"/>
      <c r="E18" s="160"/>
      <c r="F18" s="160"/>
      <c r="G18" s="160"/>
      <c r="H18" s="160"/>
      <c r="I18" s="160"/>
      <c r="J18" s="160"/>
      <c r="K18" s="160"/>
      <c r="L18" s="160"/>
      <c r="M18" s="160"/>
      <c r="N18" s="160"/>
      <c r="O18" s="160"/>
      <c r="P18" s="160"/>
      <c r="Q18" s="160"/>
      <c r="R18" s="160"/>
      <c r="S18" s="160"/>
      <c r="T18" s="160"/>
      <c r="U18" s="160"/>
    </row>
    <row r="19" spans="1:21" ht="15" customHeight="1">
      <c r="A19" s="199"/>
      <c r="B19" s="133"/>
      <c r="C19" s="133"/>
      <c r="D19" s="133"/>
      <c r="E19" s="133"/>
      <c r="F19" s="133"/>
      <c r="G19" s="133"/>
      <c r="H19" s="199"/>
      <c r="I19" s="199"/>
      <c r="J19" s="199"/>
      <c r="K19" s="199"/>
      <c r="L19" s="199"/>
      <c r="M19" s="199"/>
      <c r="N19" s="199"/>
      <c r="O19" s="199"/>
      <c r="P19" s="199"/>
      <c r="Q19" s="199"/>
      <c r="R19" s="199"/>
    </row>
    <row r="20" spans="1:21" ht="39.75" customHeight="1">
      <c r="A20" s="212" t="s">
        <v>2</v>
      </c>
      <c r="B20" s="162" t="s">
        <v>21</v>
      </c>
      <c r="C20" s="212" t="s">
        <v>20</v>
      </c>
      <c r="D20" s="163"/>
      <c r="E20" s="163"/>
      <c r="F20" s="163"/>
      <c r="G20" s="163"/>
      <c r="H20" s="92"/>
      <c r="I20" s="92"/>
      <c r="J20" s="92"/>
      <c r="K20" s="92"/>
      <c r="L20" s="92"/>
      <c r="M20" s="92"/>
      <c r="N20" s="92"/>
      <c r="O20" s="92"/>
      <c r="P20" s="92"/>
      <c r="Q20" s="92"/>
      <c r="R20" s="92"/>
      <c r="S20" s="161"/>
      <c r="T20" s="161"/>
      <c r="U20" s="161"/>
    </row>
    <row r="21" spans="1:21" ht="16.5" customHeight="1">
      <c r="A21" s="212">
        <v>1</v>
      </c>
      <c r="B21" s="162">
        <v>2</v>
      </c>
      <c r="C21" s="212"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432</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6"/>
      <c r="B24" s="227"/>
      <c r="C24" s="228"/>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2"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7" t="s">
        <v>406</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7" t="s">
        <v>406</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7" t="s">
        <v>406</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7" t="s">
        <v>406</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7" t="s">
        <v>406</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2"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2"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2"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7" t="s">
        <v>410</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7" t="s">
        <v>411</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7" t="s">
        <v>411</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2" t="s">
        <v>438</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7" t="s">
        <v>412</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7" t="s">
        <v>413</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7" t="s">
        <v>414</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2"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2"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2" t="s">
        <v>285</v>
      </c>
      <c r="D45" s="161"/>
      <c r="E45" s="161"/>
      <c r="F45" s="161"/>
      <c r="G45" s="161"/>
      <c r="H45" s="161"/>
      <c r="I45" s="161"/>
      <c r="J45" s="161"/>
      <c r="K45" s="161"/>
      <c r="L45" s="161"/>
      <c r="M45" s="161"/>
      <c r="N45" s="161"/>
      <c r="O45" s="161"/>
      <c r="P45" s="161"/>
      <c r="Q45" s="161"/>
      <c r="R45" s="161"/>
      <c r="S45" s="161"/>
      <c r="T45" s="161"/>
      <c r="U45" s="161"/>
    </row>
    <row r="46" spans="1:21" ht="22.5" customHeight="1">
      <c r="A46" s="226"/>
      <c r="B46" s="227"/>
      <c r="C46" s="228"/>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192">
        <v>4.7843921500000004</v>
      </c>
      <c r="D47" s="161" t="s">
        <v>421</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192">
        <v>3.92163291</v>
      </c>
      <c r="D48" s="161" t="s">
        <v>422</v>
      </c>
      <c r="E48" s="161"/>
      <c r="F48" s="161"/>
      <c r="G48" s="161"/>
      <c r="H48" s="161"/>
      <c r="I48" s="161"/>
      <c r="J48" s="161"/>
      <c r="K48" s="161"/>
      <c r="L48" s="161"/>
      <c r="M48" s="161"/>
      <c r="N48" s="161"/>
      <c r="O48" s="161"/>
      <c r="P48" s="161"/>
      <c r="Q48" s="161"/>
      <c r="R48" s="161"/>
      <c r="S48" s="161"/>
      <c r="T48" s="161"/>
      <c r="U48" s="161"/>
    </row>
    <row r="49" spans="1:21" ht="120" customHeight="1">
      <c r="A49" s="225" t="s">
        <v>407</v>
      </c>
      <c r="B49" s="225"/>
      <c r="C49" s="225"/>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4" sqref="A4:S4"/>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29" t="s">
        <v>437</v>
      </c>
      <c r="B4" s="229"/>
      <c r="C4" s="229"/>
      <c r="D4" s="229"/>
      <c r="E4" s="229"/>
      <c r="F4" s="229"/>
      <c r="G4" s="229"/>
      <c r="H4" s="229"/>
      <c r="I4" s="229"/>
      <c r="J4" s="229"/>
      <c r="K4" s="229"/>
      <c r="L4" s="229"/>
      <c r="M4" s="229"/>
      <c r="N4" s="229"/>
      <c r="O4" s="229"/>
      <c r="P4" s="229"/>
      <c r="Q4" s="229"/>
      <c r="R4" s="229"/>
      <c r="S4" s="229"/>
    </row>
    <row r="5" spans="1:28" s="11" customFormat="1" ht="15.75">
      <c r="A5" s="129"/>
    </row>
    <row r="6" spans="1:28" s="11" customFormat="1" ht="18.75">
      <c r="A6" s="238" t="s">
        <v>6</v>
      </c>
      <c r="B6" s="238"/>
      <c r="C6" s="238"/>
      <c r="D6" s="238"/>
      <c r="E6" s="238"/>
      <c r="F6" s="238"/>
      <c r="G6" s="238"/>
      <c r="H6" s="238"/>
      <c r="I6" s="238"/>
      <c r="J6" s="238"/>
      <c r="K6" s="238"/>
      <c r="L6" s="238"/>
      <c r="M6" s="238"/>
      <c r="N6" s="238"/>
      <c r="O6" s="238"/>
      <c r="P6" s="238"/>
      <c r="Q6" s="238"/>
      <c r="R6" s="238"/>
      <c r="S6" s="238"/>
      <c r="T6" s="103"/>
      <c r="U6" s="103"/>
      <c r="V6" s="103"/>
      <c r="W6" s="103"/>
      <c r="X6" s="103"/>
      <c r="Y6" s="103"/>
      <c r="Z6" s="103"/>
      <c r="AA6" s="103"/>
      <c r="AB6" s="103"/>
    </row>
    <row r="7" spans="1:28" s="11" customFormat="1" ht="18.75">
      <c r="A7" s="238"/>
      <c r="B7" s="238"/>
      <c r="C7" s="238"/>
      <c r="D7" s="238"/>
      <c r="E7" s="238"/>
      <c r="F7" s="238"/>
      <c r="G7" s="238"/>
      <c r="H7" s="238"/>
      <c r="I7" s="238"/>
      <c r="J7" s="238"/>
      <c r="K7" s="238"/>
      <c r="L7" s="238"/>
      <c r="M7" s="238"/>
      <c r="N7" s="238"/>
      <c r="O7" s="238"/>
      <c r="P7" s="238"/>
      <c r="Q7" s="238"/>
      <c r="R7" s="238"/>
      <c r="S7" s="238"/>
      <c r="T7" s="103"/>
      <c r="U7" s="103"/>
      <c r="V7" s="103"/>
      <c r="W7" s="103"/>
      <c r="X7" s="103"/>
      <c r="Y7" s="103"/>
      <c r="Z7" s="103"/>
      <c r="AA7" s="103"/>
      <c r="AB7" s="103"/>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3"/>
      <c r="U8" s="103"/>
      <c r="V8" s="103"/>
      <c r="W8" s="103"/>
      <c r="X8" s="103"/>
      <c r="Y8" s="103"/>
      <c r="Z8" s="103"/>
      <c r="AA8" s="103"/>
      <c r="AB8" s="103"/>
    </row>
    <row r="9" spans="1:28" s="11" customFormat="1" ht="18.75">
      <c r="A9" s="230" t="s">
        <v>5</v>
      </c>
      <c r="B9" s="230"/>
      <c r="C9" s="230"/>
      <c r="D9" s="230"/>
      <c r="E9" s="230"/>
      <c r="F9" s="230"/>
      <c r="G9" s="230"/>
      <c r="H9" s="230"/>
      <c r="I9" s="230"/>
      <c r="J9" s="230"/>
      <c r="K9" s="230"/>
      <c r="L9" s="230"/>
      <c r="M9" s="230"/>
      <c r="N9" s="230"/>
      <c r="O9" s="230"/>
      <c r="P9" s="230"/>
      <c r="Q9" s="230"/>
      <c r="R9" s="230"/>
      <c r="S9" s="230"/>
      <c r="T9" s="103"/>
      <c r="U9" s="103"/>
      <c r="V9" s="103"/>
      <c r="W9" s="103"/>
      <c r="X9" s="103"/>
      <c r="Y9" s="103"/>
      <c r="Z9" s="103"/>
      <c r="AA9" s="103"/>
      <c r="AB9" s="103"/>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3"/>
      <c r="U10" s="103"/>
      <c r="V10" s="103"/>
      <c r="W10" s="103"/>
      <c r="X10" s="103"/>
      <c r="Y10" s="103"/>
      <c r="Z10" s="103"/>
      <c r="AA10" s="103"/>
      <c r="AB10" s="103"/>
    </row>
    <row r="11" spans="1:28" s="11" customFormat="1" ht="18.75">
      <c r="A11" s="239" t="str">
        <f>'1. паспорт местоположение'!A12:C12</f>
        <v>O_N_Кд_24_ЛК150_7437</v>
      </c>
      <c r="B11" s="239"/>
      <c r="C11" s="239"/>
      <c r="D11" s="239"/>
      <c r="E11" s="239"/>
      <c r="F11" s="239"/>
      <c r="G11" s="239"/>
      <c r="H11" s="239"/>
      <c r="I11" s="239"/>
      <c r="J11" s="239"/>
      <c r="K11" s="239"/>
      <c r="L11" s="239"/>
      <c r="M11" s="239"/>
      <c r="N11" s="239"/>
      <c r="O11" s="239"/>
      <c r="P11" s="239"/>
      <c r="Q11" s="239"/>
      <c r="R11" s="239"/>
      <c r="S11" s="239"/>
      <c r="T11" s="103"/>
      <c r="U11" s="103"/>
      <c r="V11" s="103"/>
      <c r="W11" s="103"/>
      <c r="X11" s="103"/>
      <c r="Y11" s="103"/>
      <c r="Z11" s="103"/>
      <c r="AA11" s="103"/>
      <c r="AB11" s="103"/>
    </row>
    <row r="12" spans="1:28" s="11" customFormat="1" ht="18.75">
      <c r="A12" s="230" t="s">
        <v>4</v>
      </c>
      <c r="B12" s="230"/>
      <c r="C12" s="230"/>
      <c r="D12" s="230"/>
      <c r="E12" s="230"/>
      <c r="F12" s="230"/>
      <c r="G12" s="230"/>
      <c r="H12" s="230"/>
      <c r="I12" s="230"/>
      <c r="J12" s="230"/>
      <c r="K12" s="230"/>
      <c r="L12" s="230"/>
      <c r="M12" s="230"/>
      <c r="N12" s="230"/>
      <c r="O12" s="230"/>
      <c r="P12" s="230"/>
      <c r="Q12" s="230"/>
      <c r="R12" s="230"/>
      <c r="S12" s="230"/>
      <c r="T12" s="103"/>
      <c r="U12" s="103"/>
      <c r="V12" s="103"/>
      <c r="W12" s="103"/>
      <c r="X12" s="103"/>
      <c r="Y12" s="103"/>
      <c r="Z12" s="103"/>
      <c r="AA12" s="103"/>
      <c r="AB12" s="103"/>
    </row>
    <row r="13" spans="1:28" s="130" customFormat="1" ht="15.75" customHeight="1">
      <c r="A13" s="240"/>
      <c r="B13" s="240"/>
      <c r="C13" s="240"/>
      <c r="D13" s="240"/>
      <c r="E13" s="240"/>
      <c r="F13" s="240"/>
      <c r="G13" s="240"/>
      <c r="H13" s="240"/>
      <c r="I13" s="240"/>
      <c r="J13" s="240"/>
      <c r="K13" s="240"/>
      <c r="L13" s="240"/>
      <c r="M13" s="240"/>
      <c r="N13" s="240"/>
      <c r="O13" s="240"/>
      <c r="P13" s="240"/>
      <c r="Q13" s="240"/>
      <c r="R13" s="240"/>
      <c r="S13" s="240"/>
      <c r="T13" s="122"/>
      <c r="U13" s="122"/>
      <c r="V13" s="122"/>
      <c r="W13" s="122"/>
      <c r="X13" s="122"/>
      <c r="Y13" s="122"/>
      <c r="Z13" s="122"/>
      <c r="AA13" s="122"/>
      <c r="AB13" s="122"/>
    </row>
    <row r="14" spans="1:28" s="132" customFormat="1" ht="18.75">
      <c r="A14" s="23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4-38-24-2732 г. Краснодар</v>
      </c>
      <c r="B14" s="239"/>
      <c r="C14" s="239"/>
      <c r="D14" s="239"/>
      <c r="E14" s="239"/>
      <c r="F14" s="239"/>
      <c r="G14" s="239"/>
      <c r="H14" s="239"/>
      <c r="I14" s="239"/>
      <c r="J14" s="239"/>
      <c r="K14" s="239"/>
      <c r="L14" s="239"/>
      <c r="M14" s="239"/>
      <c r="N14" s="239"/>
      <c r="O14" s="239"/>
      <c r="P14" s="239"/>
      <c r="Q14" s="239"/>
      <c r="R14" s="239"/>
      <c r="S14" s="239"/>
      <c r="T14" s="131"/>
      <c r="U14" s="131"/>
      <c r="V14" s="131"/>
      <c r="W14" s="131"/>
      <c r="X14" s="131"/>
      <c r="Y14" s="131"/>
      <c r="Z14" s="131"/>
      <c r="AA14" s="131"/>
      <c r="AB14" s="131"/>
    </row>
    <row r="15" spans="1:28" s="132" customFormat="1" ht="15" customHeight="1">
      <c r="A15" s="230" t="s">
        <v>3</v>
      </c>
      <c r="B15" s="230"/>
      <c r="C15" s="230"/>
      <c r="D15" s="230"/>
      <c r="E15" s="230"/>
      <c r="F15" s="230"/>
      <c r="G15" s="230"/>
      <c r="H15" s="230"/>
      <c r="I15" s="230"/>
      <c r="J15" s="230"/>
      <c r="K15" s="230"/>
      <c r="L15" s="230"/>
      <c r="M15" s="230"/>
      <c r="N15" s="230"/>
      <c r="O15" s="230"/>
      <c r="P15" s="230"/>
      <c r="Q15" s="230"/>
      <c r="R15" s="230"/>
      <c r="S15" s="230"/>
      <c r="T15" s="133"/>
      <c r="U15" s="133"/>
      <c r="V15" s="133"/>
      <c r="W15" s="133"/>
      <c r="X15" s="133"/>
      <c r="Y15" s="133"/>
      <c r="Z15" s="133"/>
      <c r="AA15" s="133"/>
      <c r="AB15" s="133"/>
    </row>
    <row r="16" spans="1:28" s="132" customFormat="1" ht="15" customHeight="1">
      <c r="A16" s="243"/>
      <c r="B16" s="243"/>
      <c r="C16" s="243"/>
      <c r="D16" s="243"/>
      <c r="E16" s="243"/>
      <c r="F16" s="243"/>
      <c r="G16" s="243"/>
      <c r="H16" s="243"/>
      <c r="I16" s="243"/>
      <c r="J16" s="243"/>
      <c r="K16" s="243"/>
      <c r="L16" s="243"/>
      <c r="M16" s="243"/>
      <c r="N16" s="243"/>
      <c r="O16" s="243"/>
      <c r="P16" s="243"/>
      <c r="Q16" s="243"/>
      <c r="R16" s="243"/>
      <c r="S16" s="243"/>
      <c r="T16" s="134"/>
      <c r="U16" s="134"/>
      <c r="V16" s="134"/>
      <c r="W16" s="134"/>
      <c r="X16" s="134"/>
      <c r="Y16" s="134"/>
    </row>
    <row r="17" spans="1:113" s="132"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35"/>
      <c r="U17" s="135"/>
      <c r="V17" s="135"/>
      <c r="W17" s="135"/>
      <c r="X17" s="135"/>
      <c r="Y17" s="135"/>
      <c r="Z17" s="135"/>
      <c r="AA17" s="135"/>
      <c r="AB17" s="135"/>
    </row>
    <row r="18" spans="1:113" s="132" customFormat="1" ht="15" customHeight="1">
      <c r="A18" s="245"/>
      <c r="B18" s="245"/>
      <c r="C18" s="245"/>
      <c r="D18" s="245"/>
      <c r="E18" s="245"/>
      <c r="F18" s="245"/>
      <c r="G18" s="245"/>
      <c r="H18" s="245"/>
      <c r="I18" s="245"/>
      <c r="J18" s="245"/>
      <c r="K18" s="245"/>
      <c r="L18" s="245"/>
      <c r="M18" s="245"/>
      <c r="N18" s="245"/>
      <c r="O18" s="245"/>
      <c r="P18" s="245"/>
      <c r="Q18" s="245"/>
      <c r="R18" s="245"/>
      <c r="S18" s="245"/>
      <c r="T18" s="134"/>
      <c r="U18" s="134"/>
      <c r="V18" s="134"/>
      <c r="W18" s="134"/>
      <c r="X18" s="134"/>
      <c r="Y18" s="134"/>
    </row>
    <row r="19" spans="1:113" s="132"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34"/>
      <c r="U19" s="134"/>
      <c r="V19" s="134"/>
      <c r="W19" s="134"/>
      <c r="X19" s="134"/>
      <c r="Y19" s="134"/>
    </row>
    <row r="20" spans="1:113" s="132" customFormat="1" ht="180.75" customHeight="1">
      <c r="A20" s="241"/>
      <c r="B20" s="241"/>
      <c r="C20" s="247"/>
      <c r="D20" s="241"/>
      <c r="E20" s="241"/>
      <c r="F20" s="241"/>
      <c r="G20" s="241"/>
      <c r="H20" s="241"/>
      <c r="I20" s="241"/>
      <c r="J20" s="241"/>
      <c r="K20" s="241"/>
      <c r="L20" s="241"/>
      <c r="M20" s="241"/>
      <c r="N20" s="241"/>
      <c r="O20" s="241"/>
      <c r="P20" s="241"/>
      <c r="Q20" s="136" t="s">
        <v>321</v>
      </c>
      <c r="R20" s="137" t="s">
        <v>322</v>
      </c>
      <c r="S20" s="242"/>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83"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408</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L29" sqref="L29"/>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9" t="str">
        <f>'1. паспорт местоположение'!A5:C5</f>
        <v>Год раскрытия информации: ___2026______ год</v>
      </c>
      <c r="B6" s="229"/>
      <c r="C6" s="229"/>
      <c r="D6" s="229"/>
      <c r="E6" s="229"/>
      <c r="F6" s="229"/>
      <c r="G6" s="229"/>
      <c r="H6" s="229"/>
      <c r="I6" s="229"/>
      <c r="J6" s="229"/>
      <c r="K6" s="229"/>
      <c r="L6" s="229"/>
      <c r="M6" s="229"/>
      <c r="N6" s="229"/>
      <c r="O6" s="229"/>
      <c r="P6" s="229"/>
      <c r="Q6" s="229"/>
      <c r="R6" s="229"/>
      <c r="S6" s="229"/>
      <c r="T6" s="229"/>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417</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O_N_Кд_24_ЛК150_7437</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4-38-24-2732 г. Краснодар</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2" t="s">
        <v>34</v>
      </c>
      <c r="R22" s="42" t="s">
        <v>250</v>
      </c>
      <c r="S22" s="42" t="s">
        <v>33</v>
      </c>
      <c r="T22" s="42" t="s">
        <v>32</v>
      </c>
    </row>
    <row r="23" spans="1:113" ht="51.75" customHeight="1">
      <c r="A23" s="266"/>
      <c r="B23" s="82" t="s">
        <v>30</v>
      </c>
      <c r="C23" s="82" t="s">
        <v>31</v>
      </c>
      <c r="D23" s="262"/>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ht="31.5">
      <c r="A25" s="89">
        <v>1</v>
      </c>
      <c r="B25" s="89" t="s">
        <v>285</v>
      </c>
      <c r="C25" s="196" t="s">
        <v>424</v>
      </c>
      <c r="D25" s="197" t="s">
        <v>425</v>
      </c>
      <c r="E25" s="196" t="s">
        <v>285</v>
      </c>
      <c r="F25" s="197" t="s">
        <v>427</v>
      </c>
      <c r="G25" s="196" t="s">
        <v>285</v>
      </c>
      <c r="H25" s="196" t="s">
        <v>424</v>
      </c>
      <c r="I25" s="196" t="s">
        <v>285</v>
      </c>
      <c r="J25" s="196" t="s">
        <v>285</v>
      </c>
      <c r="K25" s="196">
        <v>2026</v>
      </c>
      <c r="L25" s="196" t="s">
        <v>285</v>
      </c>
      <c r="M25" s="196">
        <v>10</v>
      </c>
      <c r="N25" s="196" t="s">
        <v>285</v>
      </c>
      <c r="O25" s="196">
        <v>0.25</v>
      </c>
      <c r="P25" s="89"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view="pageBreakPreview" topLeftCell="A23" zoomScale="70" zoomScaleNormal="100" zoomScaleSheetLayoutView="70" workbookViewId="0">
      <selection activeCell="S27" sqref="S27"/>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O_N_Кд_24_ЛК150_7437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4-38-24-2732 г. Краснодар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2" t="s">
        <v>34</v>
      </c>
      <c r="Y22" s="42" t="s">
        <v>250</v>
      </c>
      <c r="Z22" s="42" t="s">
        <v>33</v>
      </c>
      <c r="AA22" s="42" t="s">
        <v>32</v>
      </c>
    </row>
    <row r="23" spans="1:113" ht="60" customHeight="1">
      <c r="A23" s="271"/>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ht="173.25" customHeight="1">
      <c r="A25" s="210">
        <v>1</v>
      </c>
      <c r="B25" s="210" t="s">
        <v>285</v>
      </c>
      <c r="C25" s="212" t="s">
        <v>433</v>
      </c>
      <c r="D25" s="210" t="s">
        <v>285</v>
      </c>
      <c r="E25" s="212" t="s">
        <v>433</v>
      </c>
      <c r="F25" s="210" t="s">
        <v>285</v>
      </c>
      <c r="G25" s="210">
        <v>10</v>
      </c>
      <c r="H25" s="210" t="s">
        <v>285</v>
      </c>
      <c r="I25" s="210">
        <v>10</v>
      </c>
      <c r="J25" s="208">
        <v>2026</v>
      </c>
      <c r="K25" s="210" t="s">
        <v>285</v>
      </c>
      <c r="L25" s="210" t="s">
        <v>285</v>
      </c>
      <c r="M25" s="210" t="s">
        <v>285</v>
      </c>
      <c r="N25" s="209" t="s">
        <v>428</v>
      </c>
      <c r="O25" s="210" t="s">
        <v>426</v>
      </c>
      <c r="P25" s="210" t="s">
        <v>426</v>
      </c>
      <c r="Q25" s="210" t="s">
        <v>285</v>
      </c>
      <c r="R25" s="211">
        <v>4.1000000000000002E-2</v>
      </c>
      <c r="S25" s="210" t="s">
        <v>285</v>
      </c>
      <c r="T25" s="210" t="s">
        <v>285</v>
      </c>
      <c r="U25" s="210" t="s">
        <v>285</v>
      </c>
      <c r="V25" s="210" t="s">
        <v>285</v>
      </c>
      <c r="W25" s="210" t="s">
        <v>285</v>
      </c>
      <c r="X25" s="210" t="s">
        <v>285</v>
      </c>
      <c r="Y25" s="210" t="s">
        <v>285</v>
      </c>
      <c r="Z25" s="210" t="s">
        <v>285</v>
      </c>
      <c r="AA25" s="210" t="s">
        <v>285</v>
      </c>
    </row>
    <row r="26" spans="1:113" s="195" customFormat="1" ht="220.5" customHeight="1">
      <c r="A26" s="224">
        <v>2</v>
      </c>
      <c r="B26" s="224" t="s">
        <v>285</v>
      </c>
      <c r="C26" s="212" t="s">
        <v>439</v>
      </c>
      <c r="D26" s="210" t="s">
        <v>285</v>
      </c>
      <c r="E26" s="212" t="s">
        <v>439</v>
      </c>
      <c r="F26" s="210" t="s">
        <v>285</v>
      </c>
      <c r="G26" s="210">
        <v>10</v>
      </c>
      <c r="H26" s="210" t="s">
        <v>285</v>
      </c>
      <c r="I26" s="210">
        <v>10</v>
      </c>
      <c r="J26" s="212">
        <v>2026</v>
      </c>
      <c r="K26" s="210" t="s">
        <v>285</v>
      </c>
      <c r="L26" s="210" t="s">
        <v>285</v>
      </c>
      <c r="M26" s="210" t="s">
        <v>285</v>
      </c>
      <c r="N26" s="209" t="s">
        <v>440</v>
      </c>
      <c r="O26" s="210" t="s">
        <v>442</v>
      </c>
      <c r="P26" s="210" t="s">
        <v>442</v>
      </c>
      <c r="Q26" s="210" t="s">
        <v>285</v>
      </c>
      <c r="R26" s="211">
        <v>6.0000000000000001E-3</v>
      </c>
      <c r="S26" s="210" t="s">
        <v>285</v>
      </c>
      <c r="T26" s="210" t="s">
        <v>285</v>
      </c>
      <c r="U26" s="210" t="s">
        <v>285</v>
      </c>
      <c r="V26" s="210" t="s">
        <v>285</v>
      </c>
      <c r="W26" s="210" t="s">
        <v>285</v>
      </c>
      <c r="X26" s="210" t="s">
        <v>285</v>
      </c>
      <c r="Y26" s="210" t="s">
        <v>285</v>
      </c>
      <c r="Z26" s="210" t="s">
        <v>285</v>
      </c>
      <c r="AA26" s="210" t="s">
        <v>285</v>
      </c>
    </row>
    <row r="27" spans="1:113" s="195" customFormat="1" ht="220.5" customHeight="1">
      <c r="A27" s="224">
        <v>3</v>
      </c>
      <c r="B27" s="224" t="s">
        <v>285</v>
      </c>
      <c r="C27" s="212" t="s">
        <v>434</v>
      </c>
      <c r="D27" s="210" t="s">
        <v>285</v>
      </c>
      <c r="E27" s="212" t="s">
        <v>434</v>
      </c>
      <c r="F27" s="210" t="s">
        <v>285</v>
      </c>
      <c r="G27" s="210">
        <v>0.4</v>
      </c>
      <c r="H27" s="210" t="s">
        <v>285</v>
      </c>
      <c r="I27" s="210">
        <v>0.4</v>
      </c>
      <c r="J27" s="208">
        <v>2026</v>
      </c>
      <c r="K27" s="210" t="s">
        <v>285</v>
      </c>
      <c r="L27" s="210" t="s">
        <v>285</v>
      </c>
      <c r="M27" s="210" t="s">
        <v>285</v>
      </c>
      <c r="N27" s="209" t="s">
        <v>441</v>
      </c>
      <c r="O27" s="210" t="s">
        <v>429</v>
      </c>
      <c r="P27" s="210" t="s">
        <v>429</v>
      </c>
      <c r="Q27" s="210" t="s">
        <v>285</v>
      </c>
      <c r="R27" s="211">
        <v>1.6E-2</v>
      </c>
      <c r="S27" s="210" t="s">
        <v>285</v>
      </c>
      <c r="T27" s="210" t="s">
        <v>285</v>
      </c>
      <c r="U27" s="210" t="s">
        <v>285</v>
      </c>
      <c r="V27" s="210" t="s">
        <v>285</v>
      </c>
      <c r="W27" s="210" t="s">
        <v>285</v>
      </c>
      <c r="X27" s="210" t="s">
        <v>285</v>
      </c>
      <c r="Y27" s="210" t="s">
        <v>285</v>
      </c>
      <c r="Z27" s="210" t="s">
        <v>285</v>
      </c>
      <c r="AA27" s="210" t="s">
        <v>285</v>
      </c>
    </row>
    <row r="29" spans="1:113">
      <c r="B29" s="77"/>
      <c r="C29" s="77"/>
      <c r="D29" s="77"/>
      <c r="E29" s="77"/>
      <c r="F29" s="77" t="s">
        <v>291</v>
      </c>
      <c r="G29" s="77"/>
      <c r="H29" s="26"/>
      <c r="I29" s="26"/>
      <c r="J29" s="77"/>
      <c r="K29" s="77"/>
      <c r="L29" s="77"/>
      <c r="M29" s="77"/>
      <c r="N29" s="77"/>
      <c r="O29" s="77"/>
      <c r="P29" s="77" t="s">
        <v>408</v>
      </c>
      <c r="Q29" s="77"/>
      <c r="R29" s="77"/>
      <c r="S29" s="77"/>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 zoomScale="90" zoomScaleNormal="100" zoomScaleSheetLayoutView="90" workbookViewId="0">
      <selection activeCell="C24" sqref="C24"/>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29" t="str">
        <f>'1. паспорт местоположение'!A5:C5</f>
        <v>Год раскрытия информации: ___2026______ год</v>
      </c>
      <c r="B5" s="229"/>
      <c r="C5" s="229"/>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38" t="s">
        <v>6</v>
      </c>
      <c r="B7" s="238"/>
      <c r="C7" s="238"/>
      <c r="D7" s="168"/>
      <c r="E7" s="103"/>
      <c r="F7" s="103"/>
      <c r="G7" s="103"/>
      <c r="H7" s="103"/>
      <c r="I7" s="103"/>
      <c r="J7" s="103"/>
      <c r="K7" s="103"/>
      <c r="L7" s="103"/>
      <c r="M7" s="103"/>
      <c r="N7" s="103"/>
      <c r="O7" s="103"/>
      <c r="P7" s="103"/>
      <c r="Q7" s="103"/>
      <c r="R7" s="103"/>
      <c r="S7" s="103"/>
      <c r="T7" s="103"/>
      <c r="U7" s="103"/>
    </row>
    <row r="8" spans="1:29" s="11" customFormat="1" ht="18.75">
      <c r="A8" s="238"/>
      <c r="B8" s="238"/>
      <c r="C8" s="238"/>
      <c r="D8" s="169"/>
      <c r="E8" s="202"/>
      <c r="F8" s="202"/>
      <c r="G8" s="202"/>
      <c r="H8" s="103"/>
      <c r="I8" s="103"/>
      <c r="J8" s="103"/>
      <c r="K8" s="103"/>
      <c r="L8" s="103"/>
      <c r="M8" s="103"/>
      <c r="N8" s="103"/>
      <c r="O8" s="103"/>
      <c r="P8" s="103"/>
      <c r="Q8" s="103"/>
      <c r="R8" s="103"/>
      <c r="S8" s="103"/>
      <c r="T8" s="103"/>
      <c r="U8" s="103"/>
    </row>
    <row r="9" spans="1:29" s="11" customFormat="1" ht="18.75">
      <c r="A9" s="279" t="s">
        <v>417</v>
      </c>
      <c r="B9" s="279"/>
      <c r="C9" s="279"/>
      <c r="D9" s="170"/>
      <c r="E9" s="131"/>
      <c r="F9" s="131"/>
      <c r="G9" s="131"/>
      <c r="H9" s="103"/>
      <c r="I9" s="103"/>
      <c r="J9" s="103"/>
      <c r="K9" s="103"/>
      <c r="L9" s="103"/>
      <c r="M9" s="103"/>
      <c r="N9" s="103"/>
      <c r="O9" s="103"/>
      <c r="P9" s="103"/>
      <c r="Q9" s="103"/>
      <c r="R9" s="103"/>
      <c r="S9" s="103"/>
      <c r="T9" s="103"/>
      <c r="U9" s="103"/>
    </row>
    <row r="10" spans="1:29" s="11" customFormat="1" ht="18.75">
      <c r="A10" s="230" t="s">
        <v>5</v>
      </c>
      <c r="B10" s="230"/>
      <c r="C10" s="230"/>
      <c r="D10" s="171"/>
      <c r="E10" s="133"/>
      <c r="F10" s="133"/>
      <c r="G10" s="133"/>
      <c r="H10" s="103"/>
      <c r="I10" s="103"/>
      <c r="J10" s="103"/>
      <c r="K10" s="103"/>
      <c r="L10" s="103"/>
      <c r="M10" s="103"/>
      <c r="N10" s="103"/>
      <c r="O10" s="103"/>
      <c r="P10" s="103"/>
      <c r="Q10" s="103"/>
      <c r="R10" s="103"/>
      <c r="S10" s="103"/>
      <c r="T10" s="103"/>
      <c r="U10" s="103"/>
    </row>
    <row r="11" spans="1:29" s="11" customFormat="1" ht="18.75">
      <c r="A11" s="238"/>
      <c r="B11" s="238"/>
      <c r="C11" s="238"/>
      <c r="D11" s="169"/>
      <c r="E11" s="202"/>
      <c r="F11" s="202"/>
      <c r="G11" s="202"/>
      <c r="H11" s="103"/>
      <c r="I11" s="103"/>
      <c r="J11" s="103"/>
      <c r="K11" s="103"/>
      <c r="L11" s="103"/>
      <c r="M11" s="103"/>
      <c r="N11" s="103"/>
      <c r="O11" s="103"/>
      <c r="P11" s="103"/>
      <c r="Q11" s="103"/>
      <c r="R11" s="103"/>
      <c r="S11" s="103"/>
      <c r="T11" s="103"/>
      <c r="U11" s="103"/>
    </row>
    <row r="12" spans="1:29" s="11" customFormat="1" ht="18.75">
      <c r="A12" s="279" t="str">
        <f>'1. паспорт местоположение'!A12:C12</f>
        <v>O_N_Кд_24_ЛК150_7437</v>
      </c>
      <c r="B12" s="279"/>
      <c r="C12" s="279"/>
      <c r="D12" s="170"/>
      <c r="E12" s="131"/>
      <c r="F12" s="131"/>
      <c r="G12" s="131"/>
      <c r="H12" s="103"/>
      <c r="I12" s="103"/>
      <c r="J12" s="103"/>
      <c r="K12" s="103"/>
      <c r="L12" s="103"/>
      <c r="M12" s="103"/>
      <c r="N12" s="103"/>
      <c r="O12" s="103"/>
      <c r="P12" s="103"/>
      <c r="Q12" s="103"/>
      <c r="R12" s="103"/>
      <c r="S12" s="103"/>
      <c r="T12" s="103"/>
      <c r="U12" s="103"/>
    </row>
    <row r="13" spans="1:29" s="11" customFormat="1" ht="18.75">
      <c r="A13" s="230" t="s">
        <v>4</v>
      </c>
      <c r="B13" s="230"/>
      <c r="C13" s="230"/>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0"/>
      <c r="B14" s="240"/>
      <c r="C14" s="240"/>
      <c r="D14" s="75"/>
      <c r="E14" s="203"/>
      <c r="F14" s="203"/>
      <c r="G14" s="203"/>
      <c r="H14" s="203"/>
      <c r="I14" s="203"/>
      <c r="J14" s="203"/>
      <c r="K14" s="203"/>
      <c r="L14" s="203"/>
      <c r="M14" s="203"/>
      <c r="N14" s="203"/>
      <c r="O14" s="203"/>
      <c r="P14" s="203"/>
      <c r="Q14" s="203"/>
      <c r="R14" s="203"/>
      <c r="S14" s="203"/>
      <c r="T14" s="203"/>
      <c r="U14" s="203"/>
    </row>
    <row r="15" spans="1:29" s="132" customFormat="1" ht="47.25" customHeight="1">
      <c r="A15" s="27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4-38-24-2732 г. Краснодар</v>
      </c>
      <c r="B15" s="278"/>
      <c r="C15" s="278"/>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0" t="s">
        <v>3</v>
      </c>
      <c r="B16" s="230"/>
      <c r="C16" s="230"/>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3"/>
      <c r="B17" s="243"/>
      <c r="C17" s="243"/>
      <c r="D17" s="172"/>
      <c r="E17" s="204"/>
      <c r="F17" s="204"/>
      <c r="G17" s="204"/>
      <c r="H17" s="204"/>
      <c r="I17" s="204"/>
      <c r="J17" s="204"/>
      <c r="K17" s="204"/>
      <c r="L17" s="204"/>
      <c r="M17" s="204"/>
      <c r="N17" s="204"/>
      <c r="O17" s="204"/>
      <c r="P17" s="204"/>
      <c r="Q17" s="204"/>
      <c r="R17" s="204"/>
    </row>
    <row r="18" spans="1:21" s="132" customFormat="1" ht="27.75" customHeight="1">
      <c r="A18" s="244" t="s">
        <v>249</v>
      </c>
      <c r="B18" s="244"/>
      <c r="C18" s="244"/>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4"/>
      <c r="I19" s="204"/>
      <c r="J19" s="204"/>
      <c r="K19" s="204"/>
      <c r="L19" s="204"/>
      <c r="M19" s="204"/>
      <c r="N19" s="204"/>
      <c r="O19" s="204"/>
      <c r="P19" s="204"/>
      <c r="Q19" s="204"/>
      <c r="R19" s="204"/>
    </row>
    <row r="20" spans="1:21" s="132" customFormat="1" ht="39.75" customHeight="1">
      <c r="A20" s="174" t="s">
        <v>2</v>
      </c>
      <c r="B20" s="162" t="s">
        <v>21</v>
      </c>
      <c r="C20" s="212" t="s">
        <v>20</v>
      </c>
      <c r="D20" s="175"/>
      <c r="E20" s="163"/>
      <c r="F20" s="163"/>
      <c r="G20" s="163"/>
      <c r="H20" s="203"/>
      <c r="I20" s="203"/>
      <c r="J20" s="203"/>
      <c r="K20" s="203"/>
      <c r="L20" s="203"/>
      <c r="M20" s="203"/>
      <c r="N20" s="203"/>
      <c r="O20" s="203"/>
      <c r="P20" s="203"/>
      <c r="Q20" s="203"/>
      <c r="R20" s="203"/>
      <c r="S20" s="138"/>
      <c r="T20" s="138"/>
      <c r="U20" s="138"/>
    </row>
    <row r="21" spans="1:21" s="132" customFormat="1" ht="16.5" customHeight="1">
      <c r="A21" s="212">
        <v>1</v>
      </c>
      <c r="B21" s="162">
        <v>2</v>
      </c>
      <c r="C21" s="212">
        <v>3</v>
      </c>
      <c r="D21" s="175"/>
      <c r="E21" s="163"/>
      <c r="F21" s="163"/>
      <c r="G21" s="163"/>
      <c r="H21" s="203"/>
      <c r="I21" s="203"/>
      <c r="J21" s="203"/>
      <c r="K21" s="203"/>
      <c r="L21" s="203"/>
      <c r="M21" s="203"/>
      <c r="N21" s="203"/>
      <c r="O21" s="203"/>
      <c r="P21" s="203"/>
      <c r="Q21" s="203"/>
      <c r="R21" s="203"/>
      <c r="S21" s="138"/>
      <c r="T21" s="138"/>
      <c r="U21" s="138"/>
    </row>
    <row r="22" spans="1:21" s="132" customFormat="1" ht="45.75" customHeight="1">
      <c r="A22" s="15" t="s">
        <v>19</v>
      </c>
      <c r="B22" s="18" t="s">
        <v>253</v>
      </c>
      <c r="C22" s="213" t="str">
        <f>'[1]1. паспорт местоположение'!C23</f>
        <v>Возможность резервирования мощности, улучшение электрической сети, бесперебойное энергоснабжение.</v>
      </c>
      <c r="D22" s="175"/>
      <c r="E22" s="163"/>
      <c r="F22" s="203"/>
      <c r="G22" s="203"/>
      <c r="H22" s="203"/>
      <c r="I22" s="203"/>
      <c r="J22" s="203"/>
      <c r="K22" s="203"/>
      <c r="L22" s="203"/>
      <c r="M22" s="203"/>
      <c r="N22" s="203"/>
      <c r="O22" s="203"/>
      <c r="P22" s="203"/>
      <c r="Q22" s="138"/>
      <c r="R22" s="138"/>
      <c r="S22" s="138"/>
      <c r="T22" s="138"/>
      <c r="U22" s="138"/>
    </row>
    <row r="23" spans="1:21" ht="42.75" customHeight="1">
      <c r="A23" s="15" t="s">
        <v>18</v>
      </c>
      <c r="B23" s="19" t="s">
        <v>15</v>
      </c>
      <c r="C23" s="212" t="str">
        <f>A15</f>
        <v>Строительство трансформаторной подстанции, строительство ЛЭП-10 кВ, строительство ЛЭП-0.4 кВ в соответствии с договором на ТП № 4-38-24-2732 г. Краснодар</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2" t="s">
        <v>443</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405</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2" t="s">
        <v>415</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2">
        <v>2024</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2">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2" t="s">
        <v>423</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77" t="s">
        <v>407</v>
      </c>
      <c r="B32" s="277"/>
      <c r="C32" s="277"/>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9" t="s">
        <v>437</v>
      </c>
      <c r="B5" s="229"/>
      <c r="C5" s="229"/>
      <c r="D5" s="229"/>
      <c r="E5" s="229"/>
      <c r="F5" s="229"/>
      <c r="G5" s="229"/>
      <c r="H5" s="229"/>
      <c r="I5" s="229"/>
      <c r="J5" s="229"/>
      <c r="K5" s="229"/>
      <c r="L5" s="229"/>
      <c r="M5" s="229"/>
      <c r="N5" s="229"/>
      <c r="O5" s="229"/>
      <c r="P5" s="72"/>
      <c r="Q5" s="72"/>
      <c r="R5" s="72"/>
      <c r="S5" s="72"/>
      <c r="T5" s="72"/>
      <c r="U5" s="72"/>
      <c r="V5" s="72"/>
      <c r="W5" s="72"/>
      <c r="X5" s="72"/>
      <c r="Y5" s="72"/>
      <c r="Z5" s="72"/>
      <c r="AA5" s="72"/>
      <c r="AB5" s="72"/>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7"/>
      <c r="Q7" s="67"/>
      <c r="R7" s="67"/>
      <c r="S7" s="67"/>
      <c r="T7" s="67"/>
      <c r="U7" s="67"/>
      <c r="V7" s="67"/>
      <c r="W7" s="67"/>
      <c r="X7" s="67"/>
      <c r="Y7" s="67"/>
      <c r="Z7" s="67"/>
    </row>
    <row r="8" spans="1:28" s="7" customFormat="1" ht="18.75">
      <c r="A8" s="252"/>
      <c r="B8" s="252"/>
      <c r="C8" s="252"/>
      <c r="D8" s="252"/>
      <c r="E8" s="252"/>
      <c r="F8" s="252"/>
      <c r="G8" s="252"/>
      <c r="H8" s="252"/>
      <c r="I8" s="252"/>
      <c r="J8" s="252"/>
      <c r="K8" s="252"/>
      <c r="L8" s="252"/>
      <c r="M8" s="252"/>
      <c r="N8" s="252"/>
      <c r="O8" s="252"/>
      <c r="P8" s="67"/>
      <c r="Q8" s="67"/>
      <c r="R8" s="67"/>
      <c r="S8" s="67"/>
      <c r="T8" s="67"/>
      <c r="U8" s="67"/>
      <c r="V8" s="67"/>
      <c r="W8" s="67"/>
      <c r="X8" s="67"/>
      <c r="Y8" s="67"/>
      <c r="Z8" s="67"/>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7"/>
      <c r="Q9" s="67"/>
      <c r="R9" s="67"/>
      <c r="S9" s="67"/>
      <c r="T9" s="67"/>
      <c r="U9" s="67"/>
      <c r="V9" s="67"/>
      <c r="W9" s="67"/>
      <c r="X9" s="67"/>
      <c r="Y9" s="67"/>
      <c r="Z9" s="67"/>
    </row>
    <row r="10" spans="1:28" s="7" customFormat="1" ht="18.75">
      <c r="A10" s="254" t="s">
        <v>5</v>
      </c>
      <c r="B10" s="254"/>
      <c r="C10" s="254"/>
      <c r="D10" s="254"/>
      <c r="E10" s="254"/>
      <c r="F10" s="254"/>
      <c r="G10" s="254"/>
      <c r="H10" s="254"/>
      <c r="I10" s="254"/>
      <c r="J10" s="254"/>
      <c r="K10" s="254"/>
      <c r="L10" s="254"/>
      <c r="M10" s="254"/>
      <c r="N10" s="254"/>
      <c r="O10" s="254"/>
      <c r="P10" s="67"/>
      <c r="Q10" s="67"/>
      <c r="R10" s="67"/>
      <c r="S10" s="67"/>
      <c r="T10" s="67"/>
      <c r="U10" s="67"/>
      <c r="V10" s="67"/>
      <c r="W10" s="67"/>
      <c r="X10" s="67"/>
      <c r="Y10" s="67"/>
      <c r="Z10" s="67"/>
    </row>
    <row r="11" spans="1:28" s="7" customFormat="1" ht="18.75">
      <c r="A11" s="252"/>
      <c r="B11" s="252"/>
      <c r="C11" s="252"/>
      <c r="D11" s="252"/>
      <c r="E11" s="252"/>
      <c r="F11" s="252"/>
      <c r="G11" s="252"/>
      <c r="H11" s="252"/>
      <c r="I11" s="252"/>
      <c r="J11" s="252"/>
      <c r="K11" s="252"/>
      <c r="L11" s="252"/>
      <c r="M11" s="252"/>
      <c r="N11" s="252"/>
      <c r="O11" s="252"/>
      <c r="P11" s="67"/>
      <c r="Q11" s="67"/>
      <c r="R11" s="67"/>
      <c r="S11" s="67"/>
      <c r="T11" s="67"/>
      <c r="U11" s="67"/>
      <c r="V11" s="67"/>
      <c r="W11" s="67"/>
      <c r="X11" s="67"/>
      <c r="Y11" s="67"/>
      <c r="Z11" s="67"/>
    </row>
    <row r="12" spans="1:28" s="11" customFormat="1" ht="18.75">
      <c r="A12" s="239" t="str">
        <f>'1. паспорт местоположение'!A12:C12</f>
        <v>O_N_Кд_24_ЛК150_7437</v>
      </c>
      <c r="B12" s="239"/>
      <c r="C12" s="239"/>
      <c r="D12" s="239"/>
      <c r="E12" s="239"/>
      <c r="F12" s="239"/>
      <c r="G12" s="239"/>
      <c r="H12" s="239"/>
      <c r="I12" s="239"/>
      <c r="J12" s="239"/>
      <c r="K12" s="239"/>
      <c r="L12" s="239"/>
      <c r="M12" s="239"/>
      <c r="N12" s="239"/>
      <c r="O12" s="239"/>
      <c r="P12" s="103"/>
      <c r="Q12" s="103"/>
      <c r="R12" s="103"/>
      <c r="S12" s="103"/>
      <c r="T12" s="103"/>
      <c r="U12" s="103"/>
      <c r="V12" s="103"/>
      <c r="W12" s="103"/>
      <c r="X12" s="103"/>
      <c r="Y12" s="103"/>
      <c r="Z12" s="103"/>
    </row>
    <row r="13" spans="1:28" s="7" customFormat="1" ht="18.75">
      <c r="A13" s="254" t="s">
        <v>4</v>
      </c>
      <c r="B13" s="254"/>
      <c r="C13" s="254"/>
      <c r="D13" s="254"/>
      <c r="E13" s="254"/>
      <c r="F13" s="254"/>
      <c r="G13" s="254"/>
      <c r="H13" s="254"/>
      <c r="I13" s="254"/>
      <c r="J13" s="254"/>
      <c r="K13" s="254"/>
      <c r="L13" s="254"/>
      <c r="M13" s="254"/>
      <c r="N13" s="254"/>
      <c r="O13" s="254"/>
      <c r="P13" s="67"/>
      <c r="Q13" s="67"/>
      <c r="R13" s="67"/>
      <c r="S13" s="67"/>
      <c r="T13" s="67"/>
      <c r="U13" s="67"/>
      <c r="V13" s="67"/>
      <c r="W13" s="67"/>
      <c r="X13" s="67"/>
      <c r="Y13" s="67"/>
      <c r="Z13" s="67"/>
    </row>
    <row r="14" spans="1:28" s="4" customFormat="1" ht="15.75" customHeight="1">
      <c r="A14" s="240"/>
      <c r="B14" s="240"/>
      <c r="C14" s="240"/>
      <c r="D14" s="240"/>
      <c r="E14" s="240"/>
      <c r="F14" s="240"/>
      <c r="G14" s="240"/>
      <c r="H14" s="240"/>
      <c r="I14" s="240"/>
      <c r="J14" s="240"/>
      <c r="K14" s="240"/>
      <c r="L14" s="240"/>
      <c r="M14" s="240"/>
      <c r="N14" s="240"/>
      <c r="O14" s="240"/>
      <c r="P14" s="96"/>
      <c r="Q14" s="96"/>
      <c r="R14" s="96"/>
      <c r="S14" s="96"/>
      <c r="T14" s="96"/>
      <c r="U14" s="96"/>
      <c r="V14" s="96"/>
      <c r="W14" s="96"/>
      <c r="X14" s="96"/>
      <c r="Y14" s="96"/>
      <c r="Z14" s="96"/>
    </row>
    <row r="15" spans="1:28" s="132" customFormat="1" ht="18.75">
      <c r="A15" s="23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4-38-24-2732 г. Краснодар</v>
      </c>
      <c r="B15" s="239"/>
      <c r="C15" s="239"/>
      <c r="D15" s="239"/>
      <c r="E15" s="239"/>
      <c r="F15" s="239"/>
      <c r="G15" s="239"/>
      <c r="H15" s="239"/>
      <c r="I15" s="239"/>
      <c r="J15" s="239"/>
      <c r="K15" s="239"/>
      <c r="L15" s="239"/>
      <c r="M15" s="239"/>
      <c r="N15" s="239"/>
      <c r="O15" s="239"/>
      <c r="P15" s="131"/>
      <c r="Q15" s="131"/>
      <c r="R15" s="131"/>
      <c r="S15" s="131"/>
      <c r="T15" s="131"/>
      <c r="U15" s="131"/>
      <c r="V15" s="131"/>
      <c r="W15" s="131"/>
      <c r="X15" s="131"/>
      <c r="Y15" s="131"/>
      <c r="Z15" s="131"/>
    </row>
    <row r="16" spans="1:28" s="2" customFormat="1" ht="15" customHeight="1">
      <c r="A16" s="254" t="s">
        <v>3</v>
      </c>
      <c r="B16" s="254"/>
      <c r="C16" s="254"/>
      <c r="D16" s="254"/>
      <c r="E16" s="254"/>
      <c r="F16" s="254"/>
      <c r="G16" s="254"/>
      <c r="H16" s="254"/>
      <c r="I16" s="254"/>
      <c r="J16" s="254"/>
      <c r="K16" s="254"/>
      <c r="L16" s="254"/>
      <c r="M16" s="254"/>
      <c r="N16" s="254"/>
      <c r="O16" s="254"/>
      <c r="P16" s="66"/>
      <c r="Q16" s="66"/>
      <c r="R16" s="66"/>
      <c r="S16" s="66"/>
      <c r="T16" s="66"/>
      <c r="U16" s="66"/>
      <c r="V16" s="66"/>
      <c r="W16" s="66"/>
      <c r="X16" s="66"/>
      <c r="Y16" s="66"/>
      <c r="Z16" s="66"/>
    </row>
    <row r="17" spans="1:113" s="2" customFormat="1" ht="15" customHeight="1">
      <c r="A17" s="255"/>
      <c r="B17" s="255"/>
      <c r="C17" s="255"/>
      <c r="D17" s="255"/>
      <c r="E17" s="255"/>
      <c r="F17" s="255"/>
      <c r="G17" s="255"/>
      <c r="H17" s="255"/>
      <c r="I17" s="255"/>
      <c r="J17" s="255"/>
      <c r="K17" s="255"/>
      <c r="L17" s="255"/>
      <c r="M17" s="255"/>
      <c r="N17" s="255"/>
      <c r="O17" s="255"/>
      <c r="P17" s="97"/>
      <c r="Q17" s="97"/>
      <c r="R17" s="97"/>
      <c r="S17" s="97"/>
      <c r="T17" s="97"/>
      <c r="U17" s="97"/>
      <c r="V17" s="97"/>
      <c r="W17" s="97"/>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7"/>
      <c r="Q19" s="97"/>
      <c r="R19" s="97"/>
      <c r="S19" s="97"/>
      <c r="T19" s="97"/>
      <c r="U19" s="97"/>
      <c r="V19" s="97"/>
      <c r="W19" s="97"/>
    </row>
    <row r="20" spans="1:113" s="2" customFormat="1" ht="51" customHeight="1">
      <c r="A20" s="281"/>
      <c r="B20" s="281"/>
      <c r="C20" s="281"/>
      <c r="D20" s="281"/>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408</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29" t="str">
        <f>'1. паспорт местоположение'!A5:C5</f>
        <v>Год раскрытия информации: ___2026______ год</v>
      </c>
      <c r="B5" s="229"/>
      <c r="C5" s="229"/>
      <c r="D5" s="229"/>
      <c r="E5" s="229"/>
      <c r="F5" s="229"/>
      <c r="G5" s="229"/>
      <c r="H5" s="229"/>
      <c r="I5" s="229"/>
      <c r="J5" s="229"/>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30" t="s">
        <v>5</v>
      </c>
      <c r="B10" s="230"/>
      <c r="C10" s="230"/>
      <c r="D10" s="230"/>
      <c r="E10" s="230"/>
      <c r="F10" s="230"/>
      <c r="G10" s="230"/>
      <c r="H10" s="230"/>
      <c r="I10" s="230"/>
      <c r="J10" s="230"/>
    </row>
    <row r="11" spans="1:42" ht="18.75">
      <c r="A11" s="238"/>
      <c r="B11" s="238"/>
      <c r="C11" s="238"/>
      <c r="D11" s="238"/>
      <c r="E11" s="238"/>
      <c r="F11" s="238"/>
      <c r="G11" s="238"/>
      <c r="H11" s="238"/>
      <c r="I11" s="238"/>
      <c r="J11" s="238"/>
    </row>
    <row r="12" spans="1:42">
      <c r="A12" s="279" t="str">
        <f>'1. паспорт местоположение'!A12:C12</f>
        <v>O_N_Кд_24_ЛК150_7437</v>
      </c>
      <c r="B12" s="279"/>
      <c r="C12" s="279"/>
      <c r="D12" s="279"/>
      <c r="E12" s="279"/>
      <c r="F12" s="279"/>
      <c r="G12" s="279"/>
      <c r="H12" s="279"/>
      <c r="I12" s="279"/>
      <c r="J12" s="279"/>
    </row>
    <row r="13" spans="1:42">
      <c r="A13" s="230" t="s">
        <v>4</v>
      </c>
      <c r="B13" s="230"/>
      <c r="C13" s="230"/>
      <c r="D13" s="230"/>
      <c r="E13" s="230"/>
      <c r="F13" s="230"/>
      <c r="G13" s="230"/>
      <c r="H13" s="230"/>
      <c r="I13" s="230"/>
      <c r="J13" s="230"/>
    </row>
    <row r="14" spans="1:42" ht="18.75">
      <c r="A14" s="240"/>
      <c r="B14" s="240"/>
      <c r="C14" s="240"/>
      <c r="D14" s="240"/>
      <c r="E14" s="240"/>
      <c r="F14" s="240"/>
      <c r="G14" s="240"/>
      <c r="H14" s="240"/>
      <c r="I14" s="240"/>
      <c r="J14" s="240"/>
    </row>
    <row r="15" spans="1:42">
      <c r="A15" s="27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4-38-24-2732 г. Краснодар</v>
      </c>
      <c r="B15" s="279"/>
      <c r="C15" s="279"/>
      <c r="D15" s="279"/>
      <c r="E15" s="279"/>
      <c r="F15" s="279"/>
      <c r="G15" s="279"/>
      <c r="H15" s="279"/>
      <c r="I15" s="279"/>
      <c r="J15" s="279"/>
    </row>
    <row r="16" spans="1:42">
      <c r="A16" s="230" t="s">
        <v>3</v>
      </c>
      <c r="B16" s="230"/>
      <c r="C16" s="230"/>
      <c r="D16" s="230"/>
      <c r="E16" s="230"/>
      <c r="F16" s="230"/>
      <c r="G16" s="230"/>
      <c r="H16" s="230"/>
      <c r="I16" s="230"/>
      <c r="J16" s="230"/>
    </row>
    <row r="17" spans="1:10" ht="15.75" customHeight="1">
      <c r="J17" s="107"/>
    </row>
    <row r="18" spans="1:10">
      <c r="I18" s="23"/>
    </row>
    <row r="19" spans="1:10" ht="15.75" customHeight="1">
      <c r="A19" s="286" t="s">
        <v>342</v>
      </c>
      <c r="B19" s="286"/>
      <c r="C19" s="286"/>
      <c r="D19" s="286"/>
      <c r="E19" s="286"/>
      <c r="F19" s="286"/>
      <c r="G19" s="286"/>
      <c r="H19" s="286"/>
      <c r="I19" s="286"/>
      <c r="J19" s="286"/>
    </row>
    <row r="20" spans="1:10">
      <c r="A20" s="31"/>
      <c r="B20" s="31"/>
      <c r="C20" s="112"/>
      <c r="D20" s="112"/>
      <c r="E20" s="112"/>
      <c r="F20" s="112"/>
      <c r="G20" s="112"/>
      <c r="H20" s="112"/>
      <c r="I20" s="112"/>
      <c r="J20" s="112"/>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0" t="s">
        <v>136</v>
      </c>
      <c r="D23" s="40" t="s">
        <v>135</v>
      </c>
      <c r="E23" s="40" t="s">
        <v>136</v>
      </c>
      <c r="F23" s="40" t="s">
        <v>135</v>
      </c>
      <c r="G23" s="289"/>
      <c r="H23" s="293"/>
      <c r="I23" s="288"/>
      <c r="J23" s="290"/>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85" t="s">
        <v>407</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22" zoomScale="60" zoomScaleNormal="70" workbookViewId="0">
      <selection activeCell="Y35" sqref="Y35"/>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1" width="9.28515625" style="85" customWidth="1"/>
    <col min="32" max="32" width="13.140625" style="85" customWidth="1"/>
    <col min="33" max="33" width="24.85546875" style="85" customWidth="1"/>
    <col min="34" max="16384" width="9.140625" style="85"/>
  </cols>
  <sheetData>
    <row r="1" spans="1:33" ht="18.75">
      <c r="AG1" s="110" t="s">
        <v>22</v>
      </c>
    </row>
    <row r="2" spans="1:33" ht="18.75">
      <c r="AG2" s="110" t="s">
        <v>7</v>
      </c>
    </row>
    <row r="3" spans="1:33" ht="18.75">
      <c r="AG3" s="110" t="str">
        <f>'1. паспорт местоположение'!C3</f>
        <v>от «5» 05 2016 г. № 380</v>
      </c>
    </row>
    <row r="4" spans="1:33" ht="18.75" customHeight="1">
      <c r="A4" s="229" t="s">
        <v>437</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row>
    <row r="5" spans="1:33" ht="18.75">
      <c r="AG5" s="110"/>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row>
    <row r="10" spans="1:33"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row>
    <row r="11" spans="1:33" ht="18.75">
      <c r="A11" s="239" t="str">
        <f>'1. паспорт местоположение'!A12:C12</f>
        <v>O_N_Кд_24_ЛК150_7437</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row>
    <row r="13" spans="1:33"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c r="A14" s="23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4-38-24-2732 г. Краснодар</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420</v>
      </c>
      <c r="Y20" s="299"/>
      <c r="Z20" s="299"/>
      <c r="AA20" s="300"/>
      <c r="AB20" s="298" t="s">
        <v>436</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215" t="s">
        <v>1</v>
      </c>
      <c r="D22" s="215" t="s">
        <v>99</v>
      </c>
      <c r="E22" s="213" t="s">
        <v>345</v>
      </c>
      <c r="F22" s="213" t="s">
        <v>346</v>
      </c>
      <c r="G22" s="288"/>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215" t="s">
        <v>100</v>
      </c>
      <c r="AG22" s="215" t="s">
        <v>99</v>
      </c>
    </row>
    <row r="23" spans="1:33" ht="19.5" customHeight="1">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D23" s="215">
        <v>30</v>
      </c>
      <c r="AE23" s="215">
        <v>31</v>
      </c>
      <c r="AF23" s="215">
        <v>32</v>
      </c>
      <c r="AG23" s="215">
        <v>33</v>
      </c>
    </row>
    <row r="24" spans="1:33" ht="47.25" customHeight="1">
      <c r="A24" s="36">
        <v>1</v>
      </c>
      <c r="B24" s="35" t="s">
        <v>98</v>
      </c>
      <c r="C24" s="214">
        <f>C25+C26+C27+C28+C29</f>
        <v>0</v>
      </c>
      <c r="D24" s="214">
        <f t="shared" ref="D24:T24" si="0">D25+D26+D27+D28+D29</f>
        <v>0</v>
      </c>
      <c r="E24" s="213"/>
      <c r="F24" s="214">
        <f t="shared" si="0"/>
        <v>0</v>
      </c>
      <c r="G24" s="156">
        <v>0</v>
      </c>
      <c r="H24" s="213"/>
      <c r="I24" s="212"/>
      <c r="J24" s="214"/>
      <c r="K24" s="214" t="s">
        <v>341</v>
      </c>
      <c r="L24" s="214">
        <f t="shared" si="0"/>
        <v>0</v>
      </c>
      <c r="M24" s="214" t="s">
        <v>341</v>
      </c>
      <c r="N24" s="214">
        <f t="shared" si="0"/>
        <v>0</v>
      </c>
      <c r="O24" s="214" t="s">
        <v>341</v>
      </c>
      <c r="P24" s="214">
        <f t="shared" si="0"/>
        <v>0</v>
      </c>
      <c r="Q24" s="214" t="s">
        <v>341</v>
      </c>
      <c r="R24" s="214">
        <v>0</v>
      </c>
      <c r="S24" s="214" t="s">
        <v>341</v>
      </c>
      <c r="T24" s="214">
        <f t="shared" si="0"/>
        <v>0</v>
      </c>
      <c r="U24" s="214" t="s">
        <v>341</v>
      </c>
      <c r="V24" s="219">
        <v>0</v>
      </c>
      <c r="W24" s="192">
        <v>0</v>
      </c>
      <c r="X24" s="214"/>
      <c r="Y24" s="214" t="s">
        <v>341</v>
      </c>
      <c r="Z24" s="216">
        <v>0</v>
      </c>
      <c r="AA24" s="213" t="s">
        <v>341</v>
      </c>
      <c r="AB24" s="214"/>
      <c r="AC24" s="213" t="s">
        <v>341</v>
      </c>
      <c r="AD24" s="214">
        <v>0</v>
      </c>
      <c r="AE24" s="214">
        <f>'1. паспорт местоположение'!C47</f>
        <v>4.7843921500000004</v>
      </c>
      <c r="AF24" s="214">
        <f>H24+L24+P24+T24+X24</f>
        <v>0</v>
      </c>
      <c r="AG24" s="214">
        <f>AE24+N24+R24+V24+Z24</f>
        <v>4.7843921500000004</v>
      </c>
    </row>
    <row r="25" spans="1:33" ht="24" customHeight="1">
      <c r="A25" s="34" t="s">
        <v>97</v>
      </c>
      <c r="B25" s="24" t="s">
        <v>96</v>
      </c>
      <c r="C25" s="215"/>
      <c r="D25" s="215"/>
      <c r="E25" s="116"/>
      <c r="F25" s="120">
        <f>E25-G25</f>
        <v>0</v>
      </c>
      <c r="G25" s="214"/>
      <c r="H25" s="214"/>
      <c r="I25" s="214" t="s">
        <v>341</v>
      </c>
      <c r="J25" s="214"/>
      <c r="K25" s="214" t="s">
        <v>341</v>
      </c>
      <c r="L25" s="214"/>
      <c r="M25" s="214" t="s">
        <v>341</v>
      </c>
      <c r="N25" s="214"/>
      <c r="O25" s="214" t="s">
        <v>341</v>
      </c>
      <c r="P25" s="214"/>
      <c r="Q25" s="214" t="s">
        <v>341</v>
      </c>
      <c r="R25" s="192"/>
      <c r="S25" s="214" t="s">
        <v>341</v>
      </c>
      <c r="T25" s="214"/>
      <c r="U25" s="214" t="s">
        <v>341</v>
      </c>
      <c r="V25" s="214"/>
      <c r="W25" s="214" t="s">
        <v>341</v>
      </c>
      <c r="X25" s="214"/>
      <c r="Y25" s="214" t="s">
        <v>341</v>
      </c>
      <c r="Z25" s="214"/>
      <c r="AA25" s="213" t="s">
        <v>341</v>
      </c>
      <c r="AB25" s="214"/>
      <c r="AC25" s="213" t="s">
        <v>341</v>
      </c>
      <c r="AD25" s="213"/>
      <c r="AE25" s="213" t="s">
        <v>341</v>
      </c>
      <c r="AF25" s="214">
        <f t="shared" ref="AF25:AF64" si="1">H25+L25+P25+T25+X25</f>
        <v>0</v>
      </c>
      <c r="AG25" s="214">
        <f t="shared" ref="AG25:AG64" si="2">J25+N25+R25+V25+Z25</f>
        <v>0</v>
      </c>
    </row>
    <row r="26" spans="1:33" ht="15.75" customHeight="1">
      <c r="A26" s="34" t="s">
        <v>95</v>
      </c>
      <c r="B26" s="24" t="s">
        <v>94</v>
      </c>
      <c r="C26" s="213"/>
      <c r="D26" s="213"/>
      <c r="E26" s="213"/>
      <c r="F26" s="120">
        <f>E26-G26</f>
        <v>0</v>
      </c>
      <c r="G26" s="215"/>
      <c r="H26" s="213"/>
      <c r="I26" s="215" t="s">
        <v>341</v>
      </c>
      <c r="J26" s="215"/>
      <c r="K26" s="215" t="s">
        <v>341</v>
      </c>
      <c r="L26" s="215"/>
      <c r="M26" s="215" t="s">
        <v>341</v>
      </c>
      <c r="N26" s="215"/>
      <c r="O26" s="215" t="s">
        <v>341</v>
      </c>
      <c r="P26" s="213"/>
      <c r="Q26" s="215" t="s">
        <v>341</v>
      </c>
      <c r="R26" s="213"/>
      <c r="S26" s="215" t="s">
        <v>341</v>
      </c>
      <c r="T26" s="213"/>
      <c r="U26" s="215" t="s">
        <v>341</v>
      </c>
      <c r="V26" s="213"/>
      <c r="W26" s="215" t="s">
        <v>341</v>
      </c>
      <c r="X26" s="213"/>
      <c r="Y26" s="215" t="s">
        <v>341</v>
      </c>
      <c r="Z26" s="213"/>
      <c r="AA26" s="213" t="s">
        <v>341</v>
      </c>
      <c r="AB26" s="215"/>
      <c r="AC26" s="213" t="s">
        <v>341</v>
      </c>
      <c r="AD26" s="213"/>
      <c r="AE26" s="213" t="s">
        <v>341</v>
      </c>
      <c r="AF26" s="214">
        <f t="shared" si="1"/>
        <v>0</v>
      </c>
      <c r="AG26" s="214">
        <f t="shared" si="2"/>
        <v>0</v>
      </c>
    </row>
    <row r="27" spans="1:33" ht="31.5">
      <c r="A27" s="34" t="s">
        <v>93</v>
      </c>
      <c r="B27" s="24" t="s">
        <v>202</v>
      </c>
      <c r="C27" s="213"/>
      <c r="D27" s="213"/>
      <c r="E27" s="213"/>
      <c r="F27" s="120">
        <f>E27-G27</f>
        <v>0</v>
      </c>
      <c r="G27" s="213"/>
      <c r="H27" s="213"/>
      <c r="I27" s="212"/>
      <c r="J27" s="213"/>
      <c r="K27" s="213" t="s">
        <v>341</v>
      </c>
      <c r="L27" s="213"/>
      <c r="M27" s="213" t="s">
        <v>341</v>
      </c>
      <c r="N27" s="213"/>
      <c r="O27" s="213" t="s">
        <v>341</v>
      </c>
      <c r="P27" s="213"/>
      <c r="Q27" s="213" t="s">
        <v>341</v>
      </c>
      <c r="R27" s="213" t="s">
        <v>341</v>
      </c>
      <c r="S27" s="213" t="s">
        <v>341</v>
      </c>
      <c r="T27" s="213"/>
      <c r="U27" s="213" t="s">
        <v>341</v>
      </c>
      <c r="V27" s="219">
        <v>0</v>
      </c>
      <c r="W27" s="192">
        <v>0</v>
      </c>
      <c r="X27" s="213"/>
      <c r="Y27" s="213" t="s">
        <v>341</v>
      </c>
      <c r="Z27" s="213"/>
      <c r="AA27" s="213" t="s">
        <v>341</v>
      </c>
      <c r="AB27" s="213"/>
      <c r="AC27" s="213" t="s">
        <v>341</v>
      </c>
      <c r="AD27" s="213"/>
      <c r="AE27" s="213" t="s">
        <v>341</v>
      </c>
      <c r="AF27" s="214">
        <f t="shared" si="1"/>
        <v>0</v>
      </c>
      <c r="AG27" s="214" t="e">
        <f t="shared" si="2"/>
        <v>#VALUE!</v>
      </c>
    </row>
    <row r="28" spans="1:33">
      <c r="A28" s="34" t="s">
        <v>92</v>
      </c>
      <c r="B28" s="24" t="s">
        <v>91</v>
      </c>
      <c r="C28" s="213"/>
      <c r="D28" s="213"/>
      <c r="E28" s="213"/>
      <c r="F28" s="120">
        <f>E28-G28</f>
        <v>0</v>
      </c>
      <c r="G28" s="213"/>
      <c r="H28" s="213"/>
      <c r="I28" s="213" t="s">
        <v>341</v>
      </c>
      <c r="J28" s="213"/>
      <c r="K28" s="213" t="s">
        <v>341</v>
      </c>
      <c r="L28" s="213"/>
      <c r="M28" s="213" t="s">
        <v>341</v>
      </c>
      <c r="N28" s="213"/>
      <c r="O28" s="213" t="s">
        <v>341</v>
      </c>
      <c r="P28" s="213"/>
      <c r="Q28" s="213" t="s">
        <v>341</v>
      </c>
      <c r="R28" s="213"/>
      <c r="S28" s="213" t="s">
        <v>341</v>
      </c>
      <c r="T28" s="213"/>
      <c r="U28" s="213" t="s">
        <v>341</v>
      </c>
      <c r="V28" s="213"/>
      <c r="W28" s="213" t="s">
        <v>341</v>
      </c>
      <c r="X28" s="213"/>
      <c r="Y28" s="213" t="s">
        <v>341</v>
      </c>
      <c r="Z28" s="213"/>
      <c r="AA28" s="213" t="s">
        <v>341</v>
      </c>
      <c r="AB28" s="213"/>
      <c r="AC28" s="213" t="s">
        <v>341</v>
      </c>
      <c r="AD28" s="213"/>
      <c r="AE28" s="213" t="s">
        <v>341</v>
      </c>
      <c r="AF28" s="214">
        <f t="shared" si="1"/>
        <v>0</v>
      </c>
      <c r="AG28" s="214">
        <f t="shared" si="2"/>
        <v>0</v>
      </c>
    </row>
    <row r="29" spans="1:33">
      <c r="A29" s="34" t="s">
        <v>90</v>
      </c>
      <c r="B29" s="24" t="s">
        <v>89</v>
      </c>
      <c r="C29" s="213"/>
      <c r="D29" s="213"/>
      <c r="E29" s="213"/>
      <c r="F29" s="120">
        <f>E29-G29</f>
        <v>0</v>
      </c>
      <c r="G29" s="213"/>
      <c r="H29" s="213"/>
      <c r="I29" s="213" t="s">
        <v>341</v>
      </c>
      <c r="J29" s="213"/>
      <c r="K29" s="213" t="s">
        <v>341</v>
      </c>
      <c r="L29" s="213"/>
      <c r="M29" s="213" t="s">
        <v>341</v>
      </c>
      <c r="N29" s="213"/>
      <c r="O29" s="213" t="s">
        <v>341</v>
      </c>
      <c r="P29" s="213"/>
      <c r="Q29" s="213" t="s">
        <v>341</v>
      </c>
      <c r="R29" s="213"/>
      <c r="S29" s="213" t="s">
        <v>341</v>
      </c>
      <c r="T29" s="213"/>
      <c r="U29" s="213" t="s">
        <v>341</v>
      </c>
      <c r="V29" s="213"/>
      <c r="W29" s="213" t="s">
        <v>341</v>
      </c>
      <c r="X29" s="213"/>
      <c r="Y29" s="213" t="s">
        <v>341</v>
      </c>
      <c r="Z29" s="213" t="s">
        <v>341</v>
      </c>
      <c r="AA29" s="213" t="s">
        <v>341</v>
      </c>
      <c r="AB29" s="213"/>
      <c r="AC29" s="213" t="s">
        <v>341</v>
      </c>
      <c r="AD29" s="213" t="s">
        <v>341</v>
      </c>
      <c r="AE29" s="213" t="s">
        <v>341</v>
      </c>
      <c r="AF29" s="214">
        <f t="shared" si="1"/>
        <v>0</v>
      </c>
      <c r="AG29" s="214" t="e">
        <f t="shared" si="2"/>
        <v>#VALUE!</v>
      </c>
    </row>
    <row r="30" spans="1:33" ht="47.25">
      <c r="A30" s="36" t="s">
        <v>18</v>
      </c>
      <c r="B30" s="35" t="s">
        <v>88</v>
      </c>
      <c r="C30" s="214">
        <f>C31+C32+C33+C34</f>
        <v>0</v>
      </c>
      <c r="D30" s="214">
        <f>D31+D32+D33+D34</f>
        <v>0</v>
      </c>
      <c r="E30" s="156">
        <v>0</v>
      </c>
      <c r="F30" s="214">
        <v>0</v>
      </c>
      <c r="G30" s="156">
        <v>0</v>
      </c>
      <c r="H30" s="156">
        <v>0</v>
      </c>
      <c r="I30" s="212"/>
      <c r="J30" s="213"/>
      <c r="K30" s="214" t="s">
        <v>341</v>
      </c>
      <c r="L30" s="214">
        <f>L31+L32+L33+L34</f>
        <v>0</v>
      </c>
      <c r="M30" s="214" t="s">
        <v>341</v>
      </c>
      <c r="N30" s="214">
        <f>N31+N32+N33+N34</f>
        <v>0</v>
      </c>
      <c r="O30" s="214" t="s">
        <v>341</v>
      </c>
      <c r="P30" s="214">
        <f>P31+P32+P33+P34</f>
        <v>0</v>
      </c>
      <c r="Q30" s="214" t="s">
        <v>341</v>
      </c>
      <c r="R30" s="214">
        <v>0</v>
      </c>
      <c r="S30" s="214" t="s">
        <v>341</v>
      </c>
      <c r="T30" s="214">
        <f>T31+T32+T33+T34</f>
        <v>0</v>
      </c>
      <c r="U30" s="214" t="s">
        <v>341</v>
      </c>
      <c r="V30" s="218">
        <v>0</v>
      </c>
      <c r="W30" s="214">
        <v>0</v>
      </c>
      <c r="X30" s="214"/>
      <c r="Y30" s="214" t="s">
        <v>341</v>
      </c>
      <c r="Z30" s="214">
        <v>0</v>
      </c>
      <c r="AA30" s="213" t="s">
        <v>341</v>
      </c>
      <c r="AB30" s="214"/>
      <c r="AC30" s="213" t="s">
        <v>341</v>
      </c>
      <c r="AD30" s="214">
        <v>0</v>
      </c>
      <c r="AE30" s="214">
        <f>'1. паспорт местоположение'!C48</f>
        <v>3.92163291</v>
      </c>
      <c r="AF30" s="214">
        <f t="shared" si="1"/>
        <v>0</v>
      </c>
      <c r="AG30" s="214">
        <f>AD30+N30+R30+V30+Z30</f>
        <v>0</v>
      </c>
    </row>
    <row r="31" spans="1:33" ht="15.75" customHeight="1">
      <c r="A31" s="36" t="s">
        <v>87</v>
      </c>
      <c r="B31" s="24" t="s">
        <v>86</v>
      </c>
      <c r="C31" s="215"/>
      <c r="D31" s="215"/>
      <c r="E31" s="215"/>
      <c r="F31" s="120">
        <f t="shared" ref="F31:F64" si="3">E31-G31</f>
        <v>0</v>
      </c>
      <c r="G31" s="213"/>
      <c r="H31" s="156">
        <v>0</v>
      </c>
      <c r="I31" s="212"/>
      <c r="J31" s="213"/>
      <c r="K31" s="213" t="s">
        <v>341</v>
      </c>
      <c r="L31" s="213"/>
      <c r="M31" s="213" t="s">
        <v>341</v>
      </c>
      <c r="N31" s="213"/>
      <c r="O31" s="213" t="s">
        <v>341</v>
      </c>
      <c r="P31" s="213"/>
      <c r="Q31" s="213" t="s">
        <v>341</v>
      </c>
      <c r="R31" s="213" t="s">
        <v>341</v>
      </c>
      <c r="S31" s="213" t="s">
        <v>341</v>
      </c>
      <c r="T31" s="213"/>
      <c r="U31" s="213" t="s">
        <v>341</v>
      </c>
      <c r="V31" s="218">
        <v>0</v>
      </c>
      <c r="W31" s="214">
        <v>0</v>
      </c>
      <c r="X31" s="213"/>
      <c r="Y31" s="213" t="s">
        <v>341</v>
      </c>
      <c r="Z31" s="213"/>
      <c r="AA31" s="213" t="s">
        <v>341</v>
      </c>
      <c r="AB31" s="213"/>
      <c r="AC31" s="213" t="s">
        <v>341</v>
      </c>
      <c r="AD31" s="213"/>
      <c r="AE31" s="213" t="s">
        <v>341</v>
      </c>
      <c r="AF31" s="214">
        <f t="shared" si="1"/>
        <v>0</v>
      </c>
      <c r="AG31" s="214" t="e">
        <f t="shared" si="2"/>
        <v>#VALUE!</v>
      </c>
    </row>
    <row r="32" spans="1:33" ht="31.5">
      <c r="A32" s="36" t="s">
        <v>85</v>
      </c>
      <c r="B32" s="24" t="s">
        <v>84</v>
      </c>
      <c r="C32" s="215"/>
      <c r="D32" s="215"/>
      <c r="E32" s="215"/>
      <c r="F32" s="120">
        <f t="shared" si="3"/>
        <v>0</v>
      </c>
      <c r="G32" s="213"/>
      <c r="H32" s="213"/>
      <c r="I32" s="213" t="s">
        <v>341</v>
      </c>
      <c r="J32" s="213"/>
      <c r="K32" s="213" t="s">
        <v>341</v>
      </c>
      <c r="L32" s="213"/>
      <c r="M32" s="213" t="s">
        <v>341</v>
      </c>
      <c r="N32" s="213"/>
      <c r="O32" s="213" t="s">
        <v>341</v>
      </c>
      <c r="P32" s="213"/>
      <c r="Q32" s="213" t="s">
        <v>341</v>
      </c>
      <c r="R32" s="213"/>
      <c r="S32" s="213" t="s">
        <v>341</v>
      </c>
      <c r="T32" s="213"/>
      <c r="U32" s="213" t="s">
        <v>341</v>
      </c>
      <c r="V32" s="213"/>
      <c r="W32" s="213" t="s">
        <v>341</v>
      </c>
      <c r="X32" s="213"/>
      <c r="Y32" s="213" t="s">
        <v>341</v>
      </c>
      <c r="Z32" s="213"/>
      <c r="AA32" s="213" t="s">
        <v>341</v>
      </c>
      <c r="AB32" s="213"/>
      <c r="AC32" s="213" t="s">
        <v>341</v>
      </c>
      <c r="AD32" s="213"/>
      <c r="AE32" s="213" t="s">
        <v>341</v>
      </c>
      <c r="AF32" s="214">
        <f t="shared" si="1"/>
        <v>0</v>
      </c>
      <c r="AG32" s="214">
        <f t="shared" si="2"/>
        <v>0</v>
      </c>
    </row>
    <row r="33" spans="1:33" ht="15.75" customHeight="1">
      <c r="A33" s="36" t="s">
        <v>83</v>
      </c>
      <c r="B33" s="24" t="s">
        <v>82</v>
      </c>
      <c r="C33" s="215"/>
      <c r="D33" s="215"/>
      <c r="E33" s="215"/>
      <c r="F33" s="120">
        <f t="shared" si="3"/>
        <v>0</v>
      </c>
      <c r="G33" s="213"/>
      <c r="H33" s="213"/>
      <c r="I33" s="213" t="s">
        <v>341</v>
      </c>
      <c r="J33" s="213"/>
      <c r="K33" s="213" t="s">
        <v>341</v>
      </c>
      <c r="L33" s="213"/>
      <c r="M33" s="213" t="s">
        <v>341</v>
      </c>
      <c r="N33" s="213"/>
      <c r="O33" s="213" t="s">
        <v>341</v>
      </c>
      <c r="P33" s="213"/>
      <c r="Q33" s="213" t="s">
        <v>341</v>
      </c>
      <c r="R33" s="213"/>
      <c r="S33" s="213" t="s">
        <v>341</v>
      </c>
      <c r="T33" s="213"/>
      <c r="U33" s="213" t="s">
        <v>341</v>
      </c>
      <c r="V33" s="213"/>
      <c r="W33" s="213" t="s">
        <v>341</v>
      </c>
      <c r="X33" s="213"/>
      <c r="Y33" s="213" t="s">
        <v>341</v>
      </c>
      <c r="Z33" s="213"/>
      <c r="AA33" s="213" t="s">
        <v>341</v>
      </c>
      <c r="AB33" s="213"/>
      <c r="AC33" s="213" t="s">
        <v>341</v>
      </c>
      <c r="AD33" s="213"/>
      <c r="AE33" s="213" t="s">
        <v>341</v>
      </c>
      <c r="AF33" s="214">
        <f t="shared" si="1"/>
        <v>0</v>
      </c>
      <c r="AG33" s="214">
        <f t="shared" si="2"/>
        <v>0</v>
      </c>
    </row>
    <row r="34" spans="1:33" ht="15.75" customHeight="1">
      <c r="A34" s="36" t="s">
        <v>81</v>
      </c>
      <c r="B34" s="24" t="s">
        <v>80</v>
      </c>
      <c r="C34" s="215"/>
      <c r="D34" s="215"/>
      <c r="E34" s="215"/>
      <c r="F34" s="120">
        <f t="shared" si="3"/>
        <v>0</v>
      </c>
      <c r="G34" s="213"/>
      <c r="H34" s="213"/>
      <c r="I34" s="213" t="s">
        <v>341</v>
      </c>
      <c r="J34" s="213"/>
      <c r="K34" s="213" t="s">
        <v>341</v>
      </c>
      <c r="L34" s="213"/>
      <c r="M34" s="213" t="s">
        <v>341</v>
      </c>
      <c r="N34" s="213"/>
      <c r="O34" s="213" t="s">
        <v>341</v>
      </c>
      <c r="P34" s="213"/>
      <c r="Q34" s="213" t="s">
        <v>341</v>
      </c>
      <c r="R34" s="213"/>
      <c r="S34" s="213" t="s">
        <v>341</v>
      </c>
      <c r="T34" s="213"/>
      <c r="U34" s="213" t="s">
        <v>341</v>
      </c>
      <c r="V34" s="213"/>
      <c r="W34" s="213" t="s">
        <v>341</v>
      </c>
      <c r="X34" s="213"/>
      <c r="Y34" s="213" t="s">
        <v>341</v>
      </c>
      <c r="Z34" s="213"/>
      <c r="AA34" s="213" t="s">
        <v>341</v>
      </c>
      <c r="AB34" s="213"/>
      <c r="AC34" s="213" t="s">
        <v>341</v>
      </c>
      <c r="AD34" s="213"/>
      <c r="AE34" s="213" t="s">
        <v>341</v>
      </c>
      <c r="AF34" s="214">
        <f t="shared" si="1"/>
        <v>0</v>
      </c>
      <c r="AG34" s="214">
        <f t="shared" si="2"/>
        <v>0</v>
      </c>
    </row>
    <row r="35" spans="1:33" ht="31.5">
      <c r="A35" s="36" t="s">
        <v>17</v>
      </c>
      <c r="B35" s="35" t="s">
        <v>79</v>
      </c>
      <c r="C35" s="215" t="s">
        <v>341</v>
      </c>
      <c r="D35" s="215" t="s">
        <v>341</v>
      </c>
      <c r="E35" s="213" t="s">
        <v>341</v>
      </c>
      <c r="F35" s="120" t="s">
        <v>341</v>
      </c>
      <c r="G35" s="213" t="s">
        <v>341</v>
      </c>
      <c r="H35" s="213" t="s">
        <v>341</v>
      </c>
      <c r="I35" s="213" t="s">
        <v>341</v>
      </c>
      <c r="J35" s="213" t="s">
        <v>341</v>
      </c>
      <c r="K35" s="213" t="s">
        <v>341</v>
      </c>
      <c r="L35" s="213" t="s">
        <v>341</v>
      </c>
      <c r="M35" s="213" t="s">
        <v>341</v>
      </c>
      <c r="N35" s="213" t="s">
        <v>341</v>
      </c>
      <c r="O35" s="213" t="s">
        <v>341</v>
      </c>
      <c r="P35" s="213" t="s">
        <v>341</v>
      </c>
      <c r="Q35" s="213" t="s">
        <v>341</v>
      </c>
      <c r="R35" s="213" t="s">
        <v>341</v>
      </c>
      <c r="S35" s="213" t="s">
        <v>341</v>
      </c>
      <c r="T35" s="213" t="s">
        <v>341</v>
      </c>
      <c r="U35" s="213" t="s">
        <v>341</v>
      </c>
      <c r="V35" s="213" t="s">
        <v>341</v>
      </c>
      <c r="W35" s="213" t="s">
        <v>341</v>
      </c>
      <c r="X35" s="213"/>
      <c r="Y35" s="213" t="s">
        <v>341</v>
      </c>
      <c r="Z35" s="213" t="s">
        <v>341</v>
      </c>
      <c r="AA35" s="213" t="s">
        <v>341</v>
      </c>
      <c r="AB35" s="213"/>
      <c r="AC35" s="213" t="s">
        <v>341</v>
      </c>
      <c r="AD35" s="213" t="s">
        <v>341</v>
      </c>
      <c r="AE35" s="213" t="s">
        <v>341</v>
      </c>
      <c r="AF35" s="214" t="s">
        <v>341</v>
      </c>
      <c r="AG35" s="214" t="s">
        <v>341</v>
      </c>
    </row>
    <row r="36" spans="1:33" ht="31.5">
      <c r="A36" s="34" t="s">
        <v>78</v>
      </c>
      <c r="B36" s="33" t="s">
        <v>77</v>
      </c>
      <c r="C36" s="121"/>
      <c r="D36" s="215"/>
      <c r="E36" s="213"/>
      <c r="F36" s="120">
        <f t="shared" si="3"/>
        <v>0</v>
      </c>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4">
        <f t="shared" si="1"/>
        <v>0</v>
      </c>
      <c r="AG36" s="214">
        <f t="shared" si="2"/>
        <v>0</v>
      </c>
    </row>
    <row r="37" spans="1:33" ht="15.75" customHeight="1">
      <c r="A37" s="34" t="s">
        <v>76</v>
      </c>
      <c r="B37" s="33" t="s">
        <v>66</v>
      </c>
      <c r="C37" s="121"/>
      <c r="D37" s="215"/>
      <c r="E37" s="213"/>
      <c r="F37" s="120">
        <f t="shared" si="3"/>
        <v>0</v>
      </c>
      <c r="G37" s="213"/>
      <c r="H37" s="213"/>
      <c r="I37" s="213"/>
      <c r="J37" s="213"/>
      <c r="K37" s="213"/>
      <c r="L37" s="213"/>
      <c r="M37" s="213"/>
      <c r="N37" s="213"/>
      <c r="O37" s="213"/>
      <c r="P37" s="213"/>
      <c r="Q37" s="213"/>
      <c r="R37" s="213"/>
      <c r="S37" s="213"/>
      <c r="T37" s="213"/>
      <c r="U37" s="213"/>
      <c r="V37" s="213"/>
      <c r="W37" s="213">
        <v>0</v>
      </c>
      <c r="X37" s="213"/>
      <c r="Y37" s="213"/>
      <c r="Z37" s="213"/>
      <c r="AA37" s="213" t="s">
        <v>341</v>
      </c>
      <c r="AB37" s="213"/>
      <c r="AC37" s="213"/>
      <c r="AD37" s="213"/>
      <c r="AE37" s="213">
        <f>'3.1. паспорт Техсостояние ПС'!O25</f>
        <v>0.25</v>
      </c>
      <c r="AF37" s="214">
        <f t="shared" si="1"/>
        <v>0</v>
      </c>
      <c r="AG37" s="214">
        <f t="shared" si="2"/>
        <v>0</v>
      </c>
    </row>
    <row r="38" spans="1:33" ht="15.75" customHeight="1">
      <c r="A38" s="34" t="s">
        <v>75</v>
      </c>
      <c r="B38" s="33" t="s">
        <v>64</v>
      </c>
      <c r="C38" s="121"/>
      <c r="D38" s="215"/>
      <c r="E38" s="213"/>
      <c r="F38" s="120">
        <f t="shared" si="3"/>
        <v>0</v>
      </c>
      <c r="G38" s="213"/>
      <c r="H38" s="213"/>
      <c r="I38" s="213"/>
      <c r="J38" s="213"/>
      <c r="K38" s="213"/>
      <c r="L38" s="213"/>
      <c r="M38" s="213"/>
      <c r="N38" s="213"/>
      <c r="O38" s="213"/>
      <c r="P38" s="213"/>
      <c r="Q38" s="213"/>
      <c r="R38" s="213"/>
      <c r="S38" s="213"/>
      <c r="T38" s="213"/>
      <c r="U38" s="213"/>
      <c r="V38" s="213"/>
      <c r="W38" s="213"/>
      <c r="X38" s="213"/>
      <c r="Y38" s="213"/>
      <c r="Z38" s="213"/>
      <c r="AA38" s="213" t="s">
        <v>341</v>
      </c>
      <c r="AB38" s="213"/>
      <c r="AC38" s="213"/>
      <c r="AD38" s="213"/>
      <c r="AE38" s="213"/>
      <c r="AF38" s="214">
        <f t="shared" si="1"/>
        <v>0</v>
      </c>
      <c r="AG38" s="214">
        <f t="shared" si="2"/>
        <v>0</v>
      </c>
    </row>
    <row r="39" spans="1:33" ht="31.5">
      <c r="A39" s="34" t="s">
        <v>74</v>
      </c>
      <c r="B39" s="24" t="s">
        <v>62</v>
      </c>
      <c r="C39" s="213"/>
      <c r="D39" s="215"/>
      <c r="E39" s="213"/>
      <c r="F39" s="120">
        <f t="shared" si="3"/>
        <v>0</v>
      </c>
      <c r="G39" s="213"/>
      <c r="H39" s="213"/>
      <c r="I39" s="213"/>
      <c r="J39" s="213"/>
      <c r="K39" s="213"/>
      <c r="L39" s="213"/>
      <c r="M39" s="213"/>
      <c r="N39" s="213"/>
      <c r="O39" s="213"/>
      <c r="P39" s="213"/>
      <c r="Q39" s="213"/>
      <c r="R39" s="213"/>
      <c r="S39" s="213"/>
      <c r="T39" s="213"/>
      <c r="U39" s="213"/>
      <c r="V39" s="213"/>
      <c r="W39" s="213"/>
      <c r="X39" s="213"/>
      <c r="Y39" s="213"/>
      <c r="Z39" s="213"/>
      <c r="AA39" s="213" t="s">
        <v>341</v>
      </c>
      <c r="AB39" s="213"/>
      <c r="AC39" s="213"/>
      <c r="AD39" s="213"/>
      <c r="AE39" s="213">
        <v>2.1999999999999999E-2</v>
      </c>
      <c r="AF39" s="214">
        <f t="shared" si="1"/>
        <v>0</v>
      </c>
      <c r="AG39" s="214">
        <f t="shared" si="2"/>
        <v>0</v>
      </c>
    </row>
    <row r="40" spans="1:33" ht="31.5">
      <c r="A40" s="34" t="s">
        <v>73</v>
      </c>
      <c r="B40" s="24" t="s">
        <v>60</v>
      </c>
      <c r="C40" s="213"/>
      <c r="D40" s="215"/>
      <c r="E40" s="213"/>
      <c r="F40" s="120">
        <f t="shared" si="3"/>
        <v>0</v>
      </c>
      <c r="G40" s="213"/>
      <c r="H40" s="213"/>
      <c r="I40" s="213"/>
      <c r="J40" s="213"/>
      <c r="K40" s="213"/>
      <c r="L40" s="213"/>
      <c r="M40" s="213"/>
      <c r="N40" s="213"/>
      <c r="O40" s="213"/>
      <c r="P40" s="213"/>
      <c r="Q40" s="213"/>
      <c r="R40" s="213"/>
      <c r="S40" s="213"/>
      <c r="T40" s="213"/>
      <c r="U40" s="213"/>
      <c r="V40" s="213"/>
      <c r="W40" s="213"/>
      <c r="X40" s="213"/>
      <c r="Y40" s="213"/>
      <c r="Z40" s="213"/>
      <c r="AA40" s="213" t="s">
        <v>341</v>
      </c>
      <c r="AB40" s="213"/>
      <c r="AC40" s="213"/>
      <c r="AD40" s="213"/>
      <c r="AE40" s="213"/>
      <c r="AF40" s="214">
        <f t="shared" si="1"/>
        <v>0</v>
      </c>
      <c r="AG40" s="214">
        <f t="shared" si="2"/>
        <v>0</v>
      </c>
    </row>
    <row r="41" spans="1:33" ht="15.75" customHeight="1">
      <c r="A41" s="34" t="s">
        <v>72</v>
      </c>
      <c r="B41" s="24" t="s">
        <v>58</v>
      </c>
      <c r="C41" s="213"/>
      <c r="D41" s="215"/>
      <c r="E41" s="213"/>
      <c r="F41" s="120">
        <f t="shared" si="3"/>
        <v>0</v>
      </c>
      <c r="G41" s="213"/>
      <c r="H41" s="213"/>
      <c r="I41" s="213"/>
      <c r="J41" s="213"/>
      <c r="K41" s="213"/>
      <c r="L41" s="213"/>
      <c r="M41" s="213"/>
      <c r="N41" s="213"/>
      <c r="O41" s="213"/>
      <c r="P41" s="213"/>
      <c r="Q41" s="213"/>
      <c r="R41" s="213"/>
      <c r="S41" s="213"/>
      <c r="T41" s="213"/>
      <c r="U41" s="213"/>
      <c r="V41" s="213"/>
      <c r="W41" s="213">
        <v>0</v>
      </c>
      <c r="X41" s="213"/>
      <c r="Y41" s="213"/>
      <c r="Z41" s="213"/>
      <c r="AA41" s="213" t="s">
        <v>341</v>
      </c>
      <c r="AB41" s="213"/>
      <c r="AC41" s="213"/>
      <c r="AD41" s="213"/>
      <c r="AE41" s="213">
        <v>4.1000000000000002E-2</v>
      </c>
      <c r="AF41" s="214">
        <f t="shared" si="1"/>
        <v>0</v>
      </c>
      <c r="AG41" s="214">
        <f t="shared" si="2"/>
        <v>0</v>
      </c>
    </row>
    <row r="42" spans="1:33" ht="18.75">
      <c r="A42" s="34" t="s">
        <v>71</v>
      </c>
      <c r="B42" s="33" t="s">
        <v>56</v>
      </c>
      <c r="C42" s="121"/>
      <c r="D42" s="215"/>
      <c r="E42" s="213"/>
      <c r="F42" s="120">
        <f t="shared" si="3"/>
        <v>0</v>
      </c>
      <c r="G42" s="213"/>
      <c r="H42" s="213"/>
      <c r="I42" s="213"/>
      <c r="J42" s="213"/>
      <c r="K42" s="213"/>
      <c r="L42" s="213"/>
      <c r="M42" s="213"/>
      <c r="N42" s="213"/>
      <c r="O42" s="213"/>
      <c r="P42" s="213"/>
      <c r="Q42" s="213"/>
      <c r="R42" s="213"/>
      <c r="S42" s="213"/>
      <c r="T42" s="213"/>
      <c r="U42" s="213"/>
      <c r="V42" s="213"/>
      <c r="W42" s="213"/>
      <c r="X42" s="213"/>
      <c r="Y42" s="213"/>
      <c r="Z42" s="213"/>
      <c r="AA42" s="213" t="s">
        <v>341</v>
      </c>
      <c r="AB42" s="213"/>
      <c r="AC42" s="213"/>
      <c r="AD42" s="213"/>
      <c r="AE42" s="213"/>
      <c r="AF42" s="214">
        <f t="shared" si="1"/>
        <v>0</v>
      </c>
      <c r="AG42" s="214">
        <f t="shared" si="2"/>
        <v>0</v>
      </c>
    </row>
    <row r="43" spans="1:33" ht="15.75" customHeight="1">
      <c r="A43" s="36" t="s">
        <v>16</v>
      </c>
      <c r="B43" s="35" t="s">
        <v>70</v>
      </c>
      <c r="C43" s="215" t="s">
        <v>341</v>
      </c>
      <c r="D43" s="215" t="s">
        <v>341</v>
      </c>
      <c r="E43" s="213" t="s">
        <v>341</v>
      </c>
      <c r="F43" s="120" t="s">
        <v>341</v>
      </c>
      <c r="G43" s="213" t="s">
        <v>341</v>
      </c>
      <c r="H43" s="213" t="s">
        <v>341</v>
      </c>
      <c r="I43" s="213" t="s">
        <v>341</v>
      </c>
      <c r="J43" s="213" t="s">
        <v>341</v>
      </c>
      <c r="K43" s="213" t="s">
        <v>341</v>
      </c>
      <c r="L43" s="213" t="s">
        <v>341</v>
      </c>
      <c r="M43" s="213" t="s">
        <v>341</v>
      </c>
      <c r="N43" s="213" t="s">
        <v>341</v>
      </c>
      <c r="O43" s="213" t="s">
        <v>341</v>
      </c>
      <c r="P43" s="213" t="s">
        <v>341</v>
      </c>
      <c r="Q43" s="213" t="s">
        <v>341</v>
      </c>
      <c r="R43" s="213" t="s">
        <v>341</v>
      </c>
      <c r="S43" s="213" t="s">
        <v>341</v>
      </c>
      <c r="T43" s="213" t="s">
        <v>341</v>
      </c>
      <c r="U43" s="213" t="s">
        <v>341</v>
      </c>
      <c r="V43" s="213" t="s">
        <v>341</v>
      </c>
      <c r="W43" s="213" t="s">
        <v>341</v>
      </c>
      <c r="X43" s="213" t="s">
        <v>341</v>
      </c>
      <c r="Y43" s="213" t="s">
        <v>341</v>
      </c>
      <c r="Z43" s="213" t="s">
        <v>341</v>
      </c>
      <c r="AA43" s="213" t="s">
        <v>341</v>
      </c>
      <c r="AB43" s="213" t="s">
        <v>341</v>
      </c>
      <c r="AC43" s="213" t="s">
        <v>341</v>
      </c>
      <c r="AD43" s="213" t="s">
        <v>341</v>
      </c>
      <c r="AE43" s="213" t="s">
        <v>341</v>
      </c>
      <c r="AF43" s="214" t="s">
        <v>341</v>
      </c>
      <c r="AG43" s="214" t="s">
        <v>341</v>
      </c>
    </row>
    <row r="44" spans="1:33" ht="15.75" customHeight="1">
      <c r="A44" s="34" t="s">
        <v>69</v>
      </c>
      <c r="B44" s="24" t="s">
        <v>68</v>
      </c>
      <c r="C44" s="213"/>
      <c r="D44" s="215"/>
      <c r="E44" s="213"/>
      <c r="F44" s="120">
        <f t="shared" si="3"/>
        <v>0</v>
      </c>
      <c r="G44" s="213"/>
      <c r="H44" s="213"/>
      <c r="I44" s="213"/>
      <c r="J44" s="213"/>
      <c r="K44" s="213"/>
      <c r="L44" s="213"/>
      <c r="M44" s="213"/>
      <c r="N44" s="213"/>
      <c r="O44" s="213"/>
      <c r="P44" s="213"/>
      <c r="Q44" s="213"/>
      <c r="R44" s="213"/>
      <c r="S44" s="213"/>
      <c r="T44" s="213"/>
      <c r="U44" s="213"/>
      <c r="V44" s="213"/>
      <c r="W44" s="213"/>
      <c r="X44" s="213"/>
      <c r="Y44" s="213"/>
      <c r="Z44" s="213"/>
      <c r="AA44" s="213" t="s">
        <v>341</v>
      </c>
      <c r="AB44" s="213"/>
      <c r="AC44" s="213"/>
      <c r="AD44" s="213"/>
      <c r="AE44" s="213"/>
      <c r="AF44" s="214">
        <f t="shared" si="1"/>
        <v>0</v>
      </c>
      <c r="AG44" s="214">
        <f t="shared" si="2"/>
        <v>0</v>
      </c>
    </row>
    <row r="45" spans="1:33" ht="15.75" customHeight="1">
      <c r="A45" s="34" t="s">
        <v>67</v>
      </c>
      <c r="B45" s="24" t="s">
        <v>66</v>
      </c>
      <c r="C45" s="121"/>
      <c r="D45" s="215"/>
      <c r="E45" s="213"/>
      <c r="F45" s="120">
        <f t="shared" si="3"/>
        <v>0</v>
      </c>
      <c r="G45" s="213"/>
      <c r="H45" s="213"/>
      <c r="I45" s="213"/>
      <c r="J45" s="213"/>
      <c r="K45" s="213"/>
      <c r="L45" s="213"/>
      <c r="M45" s="213"/>
      <c r="N45" s="213"/>
      <c r="O45" s="213"/>
      <c r="P45" s="213"/>
      <c r="Q45" s="213"/>
      <c r="R45" s="213"/>
      <c r="S45" s="213"/>
      <c r="T45" s="213"/>
      <c r="U45" s="213"/>
      <c r="V45" s="213"/>
      <c r="W45" s="213"/>
      <c r="X45" s="213"/>
      <c r="Y45" s="213"/>
      <c r="Z45" s="213"/>
      <c r="AA45" s="213" t="s">
        <v>341</v>
      </c>
      <c r="AB45" s="213"/>
      <c r="AC45" s="213"/>
      <c r="AD45" s="213"/>
      <c r="AE45" s="213">
        <f>AE37</f>
        <v>0.25</v>
      </c>
      <c r="AF45" s="214">
        <f t="shared" si="1"/>
        <v>0</v>
      </c>
      <c r="AG45" s="214">
        <f t="shared" si="2"/>
        <v>0</v>
      </c>
    </row>
    <row r="46" spans="1:33" ht="15.75" customHeight="1">
      <c r="A46" s="34" t="s">
        <v>65</v>
      </c>
      <c r="B46" s="24" t="s">
        <v>64</v>
      </c>
      <c r="C46" s="213"/>
      <c r="D46" s="215"/>
      <c r="E46" s="213"/>
      <c r="F46" s="120">
        <f t="shared" si="3"/>
        <v>0</v>
      </c>
      <c r="G46" s="213"/>
      <c r="H46" s="213"/>
      <c r="I46" s="213"/>
      <c r="J46" s="213"/>
      <c r="K46" s="213"/>
      <c r="L46" s="213"/>
      <c r="M46" s="213"/>
      <c r="N46" s="213"/>
      <c r="O46" s="213"/>
      <c r="P46" s="213"/>
      <c r="Q46" s="213"/>
      <c r="R46" s="213"/>
      <c r="S46" s="213"/>
      <c r="T46" s="213"/>
      <c r="U46" s="213"/>
      <c r="V46" s="213"/>
      <c r="W46" s="213"/>
      <c r="X46" s="213"/>
      <c r="Y46" s="213"/>
      <c r="Z46" s="213"/>
      <c r="AA46" s="213" t="s">
        <v>341</v>
      </c>
      <c r="AB46" s="213"/>
      <c r="AC46" s="213"/>
      <c r="AD46" s="213"/>
      <c r="AE46" s="213"/>
      <c r="AF46" s="214">
        <f t="shared" si="1"/>
        <v>0</v>
      </c>
      <c r="AG46" s="214">
        <f t="shared" si="2"/>
        <v>0</v>
      </c>
    </row>
    <row r="47" spans="1:33" ht="31.5">
      <c r="A47" s="34" t="s">
        <v>63</v>
      </c>
      <c r="B47" s="24" t="s">
        <v>62</v>
      </c>
      <c r="D47" s="215"/>
      <c r="E47" s="213"/>
      <c r="F47" s="120">
        <f t="shared" si="3"/>
        <v>0</v>
      </c>
      <c r="G47" s="213"/>
      <c r="H47" s="213"/>
      <c r="I47" s="213"/>
      <c r="J47" s="213"/>
      <c r="K47" s="213"/>
      <c r="L47" s="213"/>
      <c r="M47" s="213"/>
      <c r="N47" s="213"/>
      <c r="O47" s="213"/>
      <c r="P47" s="213"/>
      <c r="Q47" s="213"/>
      <c r="R47" s="213"/>
      <c r="S47" s="213"/>
      <c r="T47" s="213"/>
      <c r="U47" s="213"/>
      <c r="V47" s="213"/>
      <c r="W47" s="213"/>
      <c r="X47" s="213"/>
      <c r="Y47" s="213"/>
      <c r="Z47" s="213"/>
      <c r="AA47" s="213" t="s">
        <v>341</v>
      </c>
      <c r="AB47" s="213"/>
      <c r="AC47" s="213"/>
      <c r="AD47" s="213"/>
      <c r="AE47" s="213">
        <f>AE39</f>
        <v>2.1999999999999999E-2</v>
      </c>
      <c r="AF47" s="214">
        <f t="shared" si="1"/>
        <v>0</v>
      </c>
      <c r="AG47" s="214">
        <f t="shared" si="2"/>
        <v>0</v>
      </c>
    </row>
    <row r="48" spans="1:33" ht="31.5">
      <c r="A48" s="34" t="s">
        <v>61</v>
      </c>
      <c r="B48" s="24" t="s">
        <v>60</v>
      </c>
      <c r="D48" s="215"/>
      <c r="E48" s="213"/>
      <c r="F48" s="120">
        <f t="shared" si="3"/>
        <v>0</v>
      </c>
      <c r="G48" s="213"/>
      <c r="H48" s="213"/>
      <c r="I48" s="213"/>
      <c r="J48" s="213"/>
      <c r="K48" s="213"/>
      <c r="L48" s="213"/>
      <c r="M48" s="213"/>
      <c r="N48" s="213"/>
      <c r="O48" s="213"/>
      <c r="P48" s="213"/>
      <c r="Q48" s="213"/>
      <c r="R48" s="213"/>
      <c r="S48" s="213"/>
      <c r="T48" s="213"/>
      <c r="U48" s="213"/>
      <c r="V48" s="213"/>
      <c r="W48" s="213"/>
      <c r="X48" s="213"/>
      <c r="Y48" s="213"/>
      <c r="Z48" s="213"/>
      <c r="AA48" s="213" t="s">
        <v>341</v>
      </c>
      <c r="AB48" s="213"/>
      <c r="AC48" s="213"/>
      <c r="AD48" s="213"/>
      <c r="AE48" s="213"/>
      <c r="AF48" s="214">
        <f t="shared" si="1"/>
        <v>0</v>
      </c>
      <c r="AG48" s="214">
        <f t="shared" si="2"/>
        <v>0</v>
      </c>
    </row>
    <row r="49" spans="1:33" ht="15.75" customHeight="1">
      <c r="A49" s="34" t="s">
        <v>59</v>
      </c>
      <c r="B49" s="24" t="s">
        <v>58</v>
      </c>
      <c r="C49" s="213"/>
      <c r="D49" s="215"/>
      <c r="E49" s="213"/>
      <c r="F49" s="120">
        <f t="shared" si="3"/>
        <v>0</v>
      </c>
      <c r="G49" s="213"/>
      <c r="H49" s="213"/>
      <c r="I49" s="213"/>
      <c r="J49" s="213"/>
      <c r="K49" s="213"/>
      <c r="L49" s="213"/>
      <c r="M49" s="213"/>
      <c r="N49" s="213"/>
      <c r="O49" s="213"/>
      <c r="P49" s="213"/>
      <c r="Q49" s="213"/>
      <c r="R49" s="213"/>
      <c r="S49" s="213"/>
      <c r="T49" s="213"/>
      <c r="U49" s="213"/>
      <c r="V49" s="213"/>
      <c r="W49" s="213"/>
      <c r="X49" s="213"/>
      <c r="Y49" s="213"/>
      <c r="Z49" s="213"/>
      <c r="AA49" s="213" t="s">
        <v>341</v>
      </c>
      <c r="AB49" s="213"/>
      <c r="AC49" s="213"/>
      <c r="AD49" s="213"/>
      <c r="AE49" s="213">
        <f>AE41</f>
        <v>4.1000000000000002E-2</v>
      </c>
      <c r="AF49" s="214">
        <f t="shared" si="1"/>
        <v>0</v>
      </c>
      <c r="AG49" s="214">
        <f t="shared" si="2"/>
        <v>0</v>
      </c>
    </row>
    <row r="50" spans="1:33" ht="18.75">
      <c r="A50" s="34" t="s">
        <v>57</v>
      </c>
      <c r="B50" s="33" t="s">
        <v>56</v>
      </c>
      <c r="C50" s="121"/>
      <c r="D50" s="215"/>
      <c r="E50" s="213"/>
      <c r="F50" s="120">
        <f t="shared" si="3"/>
        <v>0</v>
      </c>
      <c r="G50" s="213"/>
      <c r="H50" s="213"/>
      <c r="I50" s="213"/>
      <c r="J50" s="213"/>
      <c r="K50" s="213"/>
      <c r="L50" s="213"/>
      <c r="M50" s="213"/>
      <c r="N50" s="213"/>
      <c r="O50" s="213"/>
      <c r="P50" s="213"/>
      <c r="Q50" s="213"/>
      <c r="R50" s="213"/>
      <c r="S50" s="213"/>
      <c r="T50" s="213"/>
      <c r="U50" s="213"/>
      <c r="V50" s="213"/>
      <c r="W50" s="213"/>
      <c r="X50" s="213"/>
      <c r="Y50" s="213"/>
      <c r="Z50" s="213"/>
      <c r="AA50" s="213" t="s">
        <v>341</v>
      </c>
      <c r="AB50" s="213"/>
      <c r="AC50" s="213"/>
      <c r="AD50" s="213"/>
      <c r="AE50" s="213"/>
      <c r="AF50" s="214">
        <f t="shared" si="1"/>
        <v>0</v>
      </c>
      <c r="AG50" s="214">
        <f t="shared" si="2"/>
        <v>0</v>
      </c>
    </row>
    <row r="51" spans="1:33" ht="35.25" customHeight="1">
      <c r="A51" s="36" t="s">
        <v>14</v>
      </c>
      <c r="B51" s="35" t="s">
        <v>55</v>
      </c>
      <c r="C51" s="213"/>
      <c r="D51" s="215" t="s">
        <v>341</v>
      </c>
      <c r="E51" s="213" t="s">
        <v>341</v>
      </c>
      <c r="F51" s="120" t="s">
        <v>341</v>
      </c>
      <c r="G51" s="213" t="s">
        <v>341</v>
      </c>
      <c r="H51" s="213" t="s">
        <v>341</v>
      </c>
      <c r="I51" s="213" t="s">
        <v>341</v>
      </c>
      <c r="J51" s="213" t="s">
        <v>341</v>
      </c>
      <c r="K51" s="213" t="s">
        <v>341</v>
      </c>
      <c r="L51" s="213" t="s">
        <v>341</v>
      </c>
      <c r="M51" s="213" t="s">
        <v>341</v>
      </c>
      <c r="N51" s="213" t="s">
        <v>341</v>
      </c>
      <c r="O51" s="213" t="s">
        <v>341</v>
      </c>
      <c r="P51" s="213" t="s">
        <v>341</v>
      </c>
      <c r="Q51" s="213" t="s">
        <v>341</v>
      </c>
      <c r="R51" s="213" t="s">
        <v>341</v>
      </c>
      <c r="S51" s="213" t="s">
        <v>341</v>
      </c>
      <c r="T51" s="213" t="s">
        <v>341</v>
      </c>
      <c r="U51" s="213" t="s">
        <v>341</v>
      </c>
      <c r="V51" s="218"/>
      <c r="W51" s="213"/>
      <c r="X51" s="213" t="s">
        <v>341</v>
      </c>
      <c r="Y51" s="213" t="s">
        <v>341</v>
      </c>
      <c r="Z51" s="213" t="s">
        <v>341</v>
      </c>
      <c r="AA51" s="213" t="s">
        <v>341</v>
      </c>
      <c r="AB51" s="213" t="s">
        <v>341</v>
      </c>
      <c r="AC51" s="213" t="s">
        <v>341</v>
      </c>
      <c r="AD51" s="213" t="s">
        <v>341</v>
      </c>
      <c r="AE51" s="213" t="s">
        <v>341</v>
      </c>
      <c r="AF51" s="214" t="s">
        <v>341</v>
      </c>
      <c r="AG51" s="214" t="s">
        <v>341</v>
      </c>
    </row>
    <row r="52" spans="1:33" ht="15.75" customHeight="1">
      <c r="A52" s="34" t="s">
        <v>54</v>
      </c>
      <c r="B52" s="24" t="s">
        <v>53</v>
      </c>
      <c r="C52" s="215"/>
      <c r="D52" s="215"/>
      <c r="E52" s="215"/>
      <c r="F52" s="120">
        <f t="shared" si="3"/>
        <v>0</v>
      </c>
      <c r="G52" s="213"/>
      <c r="H52" s="213"/>
      <c r="I52" s="213"/>
      <c r="J52" s="127"/>
      <c r="K52" s="213"/>
      <c r="L52" s="213"/>
      <c r="M52" s="213"/>
      <c r="N52" s="213"/>
      <c r="O52" s="213"/>
      <c r="P52" s="213"/>
      <c r="Q52" s="213"/>
      <c r="R52" s="213"/>
      <c r="S52" s="213"/>
      <c r="T52" s="213"/>
      <c r="U52" s="213"/>
      <c r="V52" s="218"/>
      <c r="W52" s="213"/>
      <c r="X52" s="213"/>
      <c r="Y52" s="213"/>
      <c r="Z52" s="213"/>
      <c r="AA52" s="213" t="s">
        <v>341</v>
      </c>
      <c r="AB52" s="213"/>
      <c r="AC52" s="213"/>
      <c r="AD52" s="213"/>
      <c r="AE52" s="213"/>
      <c r="AF52" s="214">
        <f t="shared" si="1"/>
        <v>0</v>
      </c>
      <c r="AG52" s="214">
        <f t="shared" si="2"/>
        <v>0</v>
      </c>
    </row>
    <row r="53" spans="1:33" ht="15.75" customHeight="1">
      <c r="A53" s="34" t="s">
        <v>52</v>
      </c>
      <c r="B53" s="24" t="s">
        <v>46</v>
      </c>
      <c r="C53" s="213"/>
      <c r="D53" s="215"/>
      <c r="E53" s="215"/>
      <c r="F53" s="120">
        <f t="shared" si="3"/>
        <v>0</v>
      </c>
      <c r="G53" s="213"/>
      <c r="H53" s="213"/>
      <c r="I53" s="213"/>
      <c r="J53" s="213"/>
      <c r="K53" s="213"/>
      <c r="L53" s="213"/>
      <c r="M53" s="213"/>
      <c r="N53" s="213"/>
      <c r="O53" s="213"/>
      <c r="P53" s="213"/>
      <c r="Q53" s="213"/>
      <c r="R53" s="213"/>
      <c r="S53" s="213"/>
      <c r="T53" s="213"/>
      <c r="U53" s="213"/>
      <c r="V53" s="213"/>
      <c r="W53" s="213"/>
      <c r="X53" s="213"/>
      <c r="Y53" s="213"/>
      <c r="Z53" s="213"/>
      <c r="AA53" s="213" t="s">
        <v>341</v>
      </c>
      <c r="AB53" s="213"/>
      <c r="AC53" s="213"/>
      <c r="AD53" s="213"/>
      <c r="AE53" s="213"/>
      <c r="AF53" s="214">
        <f t="shared" si="1"/>
        <v>0</v>
      </c>
      <c r="AG53" s="214">
        <f t="shared" si="2"/>
        <v>0</v>
      </c>
    </row>
    <row r="54" spans="1:33" ht="15.75" customHeight="1">
      <c r="A54" s="34" t="s">
        <v>51</v>
      </c>
      <c r="B54" s="33" t="s">
        <v>45</v>
      </c>
      <c r="C54" s="121"/>
      <c r="D54" s="215"/>
      <c r="E54" s="215"/>
      <c r="F54" s="120">
        <f t="shared" si="3"/>
        <v>0</v>
      </c>
      <c r="G54" s="213"/>
      <c r="H54" s="213"/>
      <c r="I54" s="213"/>
      <c r="J54" s="213"/>
      <c r="K54" s="213"/>
      <c r="L54" s="213"/>
      <c r="M54" s="213"/>
      <c r="N54" s="213"/>
      <c r="O54" s="213"/>
      <c r="P54" s="213"/>
      <c r="Q54" s="213"/>
      <c r="R54" s="213"/>
      <c r="S54" s="213"/>
      <c r="T54" s="213"/>
      <c r="U54" s="213"/>
      <c r="V54" s="213"/>
      <c r="W54" s="213"/>
      <c r="X54" s="213"/>
      <c r="Y54" s="213"/>
      <c r="Z54" s="213"/>
      <c r="AA54" s="213" t="s">
        <v>341</v>
      </c>
      <c r="AB54" s="213"/>
      <c r="AC54" s="213"/>
      <c r="AD54" s="213"/>
      <c r="AE54" s="213">
        <f>AE45</f>
        <v>0.25</v>
      </c>
      <c r="AF54" s="214">
        <f t="shared" si="1"/>
        <v>0</v>
      </c>
      <c r="AG54" s="214">
        <f t="shared" si="2"/>
        <v>0</v>
      </c>
    </row>
    <row r="55" spans="1:33" ht="15.75" customHeight="1">
      <c r="A55" s="34" t="s">
        <v>50</v>
      </c>
      <c r="B55" s="33" t="s">
        <v>44</v>
      </c>
      <c r="C55" s="121"/>
      <c r="D55" s="215"/>
      <c r="E55" s="215"/>
      <c r="F55" s="120">
        <f t="shared" si="3"/>
        <v>0</v>
      </c>
      <c r="G55" s="213"/>
      <c r="H55" s="213"/>
      <c r="I55" s="213"/>
      <c r="J55" s="213"/>
      <c r="K55" s="213"/>
      <c r="L55" s="213"/>
      <c r="M55" s="213"/>
      <c r="N55" s="213"/>
      <c r="O55" s="213"/>
      <c r="P55" s="213"/>
      <c r="Q55" s="213"/>
      <c r="R55" s="213"/>
      <c r="S55" s="213"/>
      <c r="T55" s="213"/>
      <c r="U55" s="213"/>
      <c r="V55" s="213"/>
      <c r="W55" s="213"/>
      <c r="X55" s="213"/>
      <c r="Y55" s="213"/>
      <c r="Z55" s="213"/>
      <c r="AA55" s="213" t="s">
        <v>341</v>
      </c>
      <c r="AB55" s="213"/>
      <c r="AC55" s="213"/>
      <c r="AD55" s="213"/>
      <c r="AE55" s="213"/>
      <c r="AF55" s="214">
        <f t="shared" si="1"/>
        <v>0</v>
      </c>
      <c r="AG55" s="214">
        <f t="shared" si="2"/>
        <v>0</v>
      </c>
    </row>
    <row r="56" spans="1:33" ht="15.75" customHeight="1">
      <c r="A56" s="34" t="s">
        <v>49</v>
      </c>
      <c r="B56" s="33" t="s">
        <v>43</v>
      </c>
      <c r="C56" s="213"/>
      <c r="D56" s="215"/>
      <c r="E56" s="215"/>
      <c r="F56" s="120">
        <f t="shared" si="3"/>
        <v>0</v>
      </c>
      <c r="G56" s="127"/>
      <c r="H56" s="213"/>
      <c r="I56" s="213"/>
      <c r="J56" s="213"/>
      <c r="K56" s="213"/>
      <c r="L56" s="213"/>
      <c r="M56" s="213"/>
      <c r="N56" s="213"/>
      <c r="O56" s="213"/>
      <c r="P56" s="213"/>
      <c r="Q56" s="213"/>
      <c r="R56" s="213"/>
      <c r="S56" s="213"/>
      <c r="T56" s="213"/>
      <c r="U56" s="213"/>
      <c r="V56" s="213"/>
      <c r="W56" s="213"/>
      <c r="X56" s="213"/>
      <c r="Y56" s="213"/>
      <c r="Z56" s="213"/>
      <c r="AA56" s="213" t="s">
        <v>341</v>
      </c>
      <c r="AB56" s="213"/>
      <c r="AC56" s="213"/>
      <c r="AD56" s="213"/>
      <c r="AE56" s="213">
        <f>AE47+AE49</f>
        <v>6.3E-2</v>
      </c>
      <c r="AF56" s="214">
        <f t="shared" si="1"/>
        <v>0</v>
      </c>
      <c r="AG56" s="214">
        <f t="shared" si="2"/>
        <v>0</v>
      </c>
    </row>
    <row r="57" spans="1:33" ht="18.75">
      <c r="A57" s="34" t="s">
        <v>48</v>
      </c>
      <c r="B57" s="33" t="s">
        <v>42</v>
      </c>
      <c r="C57" s="121"/>
      <c r="D57" s="215"/>
      <c r="E57" s="215"/>
      <c r="F57" s="120">
        <f t="shared" si="3"/>
        <v>0</v>
      </c>
      <c r="G57" s="213"/>
      <c r="H57" s="213"/>
      <c r="I57" s="213"/>
      <c r="J57" s="213"/>
      <c r="K57" s="213"/>
      <c r="L57" s="213"/>
      <c r="M57" s="213"/>
      <c r="N57" s="213"/>
      <c r="O57" s="213"/>
      <c r="P57" s="213"/>
      <c r="Q57" s="213"/>
      <c r="R57" s="213"/>
      <c r="S57" s="213"/>
      <c r="T57" s="213"/>
      <c r="U57" s="213"/>
      <c r="V57" s="213"/>
      <c r="W57" s="213"/>
      <c r="X57" s="213"/>
      <c r="Y57" s="213"/>
      <c r="Z57" s="213"/>
      <c r="AA57" s="213" t="s">
        <v>341</v>
      </c>
      <c r="AB57" s="213"/>
      <c r="AC57" s="213"/>
      <c r="AD57" s="213"/>
      <c r="AE57" s="213"/>
      <c r="AF57" s="214">
        <f t="shared" si="1"/>
        <v>0</v>
      </c>
      <c r="AG57" s="214">
        <f t="shared" si="2"/>
        <v>0</v>
      </c>
    </row>
    <row r="58" spans="1:33" ht="36.75" customHeight="1">
      <c r="A58" s="36" t="s">
        <v>13</v>
      </c>
      <c r="B58" s="41" t="s">
        <v>147</v>
      </c>
      <c r="C58" s="121"/>
      <c r="D58" s="215"/>
      <c r="E58" s="215"/>
      <c r="F58" s="120">
        <f t="shared" si="3"/>
        <v>0</v>
      </c>
      <c r="G58" s="213"/>
      <c r="H58" s="213"/>
      <c r="I58" s="213"/>
      <c r="J58" s="127"/>
      <c r="K58" s="213"/>
      <c r="L58" s="213"/>
      <c r="M58" s="213"/>
      <c r="N58" s="213"/>
      <c r="O58" s="213"/>
      <c r="P58" s="213"/>
      <c r="Q58" s="213"/>
      <c r="R58" s="213"/>
      <c r="S58" s="213"/>
      <c r="T58" s="213"/>
      <c r="U58" s="213"/>
      <c r="V58" s="213"/>
      <c r="W58" s="213"/>
      <c r="X58" s="213"/>
      <c r="Y58" s="213"/>
      <c r="Z58" s="213"/>
      <c r="AA58" s="213" t="s">
        <v>341</v>
      </c>
      <c r="AB58" s="213"/>
      <c r="AC58" s="213"/>
      <c r="AD58" s="213"/>
      <c r="AE58" s="213"/>
      <c r="AF58" s="214">
        <f t="shared" si="1"/>
        <v>0</v>
      </c>
      <c r="AG58" s="214">
        <f t="shared" si="2"/>
        <v>0</v>
      </c>
    </row>
    <row r="59" spans="1:33" ht="15.75" customHeight="1">
      <c r="A59" s="36" t="s">
        <v>11</v>
      </c>
      <c r="B59" s="35" t="s">
        <v>47</v>
      </c>
      <c r="C59" s="215" t="s">
        <v>341</v>
      </c>
      <c r="D59" s="215" t="s">
        <v>341</v>
      </c>
      <c r="E59" s="213" t="s">
        <v>341</v>
      </c>
      <c r="F59" s="120" t="s">
        <v>341</v>
      </c>
      <c r="G59" s="213" t="s">
        <v>341</v>
      </c>
      <c r="H59" s="213" t="s">
        <v>341</v>
      </c>
      <c r="I59" s="213" t="s">
        <v>341</v>
      </c>
      <c r="J59" s="213" t="s">
        <v>341</v>
      </c>
      <c r="K59" s="213" t="s">
        <v>341</v>
      </c>
      <c r="L59" s="213" t="s">
        <v>341</v>
      </c>
      <c r="M59" s="213" t="s">
        <v>341</v>
      </c>
      <c r="N59" s="213" t="s">
        <v>341</v>
      </c>
      <c r="O59" s="213" t="s">
        <v>341</v>
      </c>
      <c r="P59" s="213" t="s">
        <v>341</v>
      </c>
      <c r="Q59" s="213" t="s">
        <v>341</v>
      </c>
      <c r="R59" s="213" t="s">
        <v>341</v>
      </c>
      <c r="S59" s="213" t="s">
        <v>341</v>
      </c>
      <c r="T59" s="213" t="s">
        <v>341</v>
      </c>
      <c r="U59" s="213" t="s">
        <v>341</v>
      </c>
      <c r="V59" s="213" t="s">
        <v>341</v>
      </c>
      <c r="W59" s="213" t="s">
        <v>341</v>
      </c>
      <c r="X59" s="213" t="s">
        <v>341</v>
      </c>
      <c r="Y59" s="213" t="s">
        <v>341</v>
      </c>
      <c r="Z59" s="213" t="s">
        <v>341</v>
      </c>
      <c r="AA59" s="213" t="s">
        <v>341</v>
      </c>
      <c r="AB59" s="213" t="s">
        <v>341</v>
      </c>
      <c r="AC59" s="213" t="s">
        <v>341</v>
      </c>
      <c r="AD59" s="213" t="s">
        <v>341</v>
      </c>
      <c r="AE59" s="213" t="s">
        <v>341</v>
      </c>
      <c r="AF59" s="214" t="s">
        <v>341</v>
      </c>
      <c r="AG59" s="214" t="s">
        <v>341</v>
      </c>
    </row>
    <row r="60" spans="1:33" ht="15.75" customHeight="1">
      <c r="A60" s="34" t="s">
        <v>141</v>
      </c>
      <c r="B60" s="33" t="s">
        <v>68</v>
      </c>
      <c r="C60" s="121"/>
      <c r="D60" s="215"/>
      <c r="E60" s="213"/>
      <c r="F60" s="120">
        <f t="shared" si="3"/>
        <v>0</v>
      </c>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4">
        <f t="shared" si="1"/>
        <v>0</v>
      </c>
      <c r="AG60" s="214">
        <f t="shared" si="2"/>
        <v>0</v>
      </c>
    </row>
    <row r="61" spans="1:33" ht="15.75" customHeight="1">
      <c r="A61" s="34" t="s">
        <v>142</v>
      </c>
      <c r="B61" s="33" t="s">
        <v>66</v>
      </c>
      <c r="C61" s="121"/>
      <c r="D61" s="215"/>
      <c r="E61" s="213"/>
      <c r="F61" s="120">
        <f t="shared" si="3"/>
        <v>0</v>
      </c>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4">
        <f t="shared" si="1"/>
        <v>0</v>
      </c>
      <c r="AG61" s="214">
        <f t="shared" si="2"/>
        <v>0</v>
      </c>
    </row>
    <row r="62" spans="1:33" ht="15.75" customHeight="1">
      <c r="A62" s="34" t="s">
        <v>143</v>
      </c>
      <c r="B62" s="33" t="s">
        <v>64</v>
      </c>
      <c r="C62" s="121"/>
      <c r="D62" s="215"/>
      <c r="E62" s="213"/>
      <c r="F62" s="120">
        <f t="shared" si="3"/>
        <v>0</v>
      </c>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4">
        <f t="shared" si="1"/>
        <v>0</v>
      </c>
      <c r="AG62" s="214">
        <f t="shared" si="2"/>
        <v>0</v>
      </c>
    </row>
    <row r="63" spans="1:33" ht="15.75" customHeight="1">
      <c r="A63" s="34" t="s">
        <v>144</v>
      </c>
      <c r="B63" s="33" t="s">
        <v>146</v>
      </c>
      <c r="C63" s="121"/>
      <c r="D63" s="215"/>
      <c r="E63" s="213"/>
      <c r="F63" s="120">
        <f t="shared" si="3"/>
        <v>0</v>
      </c>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4">
        <f t="shared" si="1"/>
        <v>0</v>
      </c>
      <c r="AG63" s="214">
        <f t="shared" si="2"/>
        <v>0</v>
      </c>
    </row>
    <row r="64" spans="1:33" ht="18.75">
      <c r="A64" s="34" t="s">
        <v>145</v>
      </c>
      <c r="B64" s="33" t="s">
        <v>42</v>
      </c>
      <c r="C64" s="121"/>
      <c r="D64" s="215"/>
      <c r="E64" s="213"/>
      <c r="F64" s="120">
        <f t="shared" si="3"/>
        <v>0</v>
      </c>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4">
        <f t="shared" si="1"/>
        <v>0</v>
      </c>
      <c r="AG64" s="214">
        <f t="shared" si="2"/>
        <v>0</v>
      </c>
    </row>
    <row r="65" spans="1:117">
      <c r="A65" s="101"/>
      <c r="B65" s="207"/>
      <c r="C65" s="207"/>
      <c r="D65" s="207"/>
      <c r="E65" s="207"/>
      <c r="F65" s="207"/>
      <c r="G65" s="207"/>
      <c r="H65" s="207"/>
      <c r="I65" s="207"/>
      <c r="J65" s="207"/>
      <c r="K65" s="207"/>
      <c r="L65" s="101"/>
      <c r="M65" s="101"/>
    </row>
    <row r="66" spans="1:117" s="220" customFormat="1">
      <c r="B66" s="221"/>
      <c r="C66" s="221"/>
      <c r="D66" s="221"/>
      <c r="E66" s="221"/>
      <c r="F66" s="221" t="s">
        <v>291</v>
      </c>
      <c r="G66" s="221"/>
      <c r="H66" s="222"/>
      <c r="I66" s="222"/>
      <c r="J66" s="221" t="s">
        <v>408</v>
      </c>
      <c r="K66" s="221"/>
      <c r="L66" s="221"/>
      <c r="M66" s="221"/>
      <c r="N66" s="221"/>
      <c r="O66" s="221"/>
      <c r="T66" s="223"/>
      <c r="U66" s="223"/>
      <c r="V66" s="223"/>
      <c r="AR66" s="223"/>
      <c r="AS66" s="223"/>
      <c r="AT66" s="223"/>
      <c r="AU66" s="223"/>
      <c r="AV66" s="223"/>
      <c r="AW66" s="223"/>
      <c r="AX66" s="223"/>
      <c r="AY66" s="223"/>
      <c r="AZ66" s="223"/>
      <c r="BA66" s="223"/>
      <c r="BB66" s="223"/>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23"/>
      <c r="CR66" s="223"/>
      <c r="CS66" s="223"/>
      <c r="CT66" s="223"/>
      <c r="CU66" s="223"/>
      <c r="CV66" s="223"/>
      <c r="CW66" s="223"/>
      <c r="CX66" s="223"/>
      <c r="CY66" s="223"/>
      <c r="CZ66" s="223"/>
      <c r="DA66" s="223"/>
      <c r="DB66" s="223"/>
      <c r="DC66" s="223"/>
      <c r="DD66" s="223"/>
      <c r="DE66" s="223"/>
      <c r="DF66" s="223"/>
      <c r="DG66" s="223"/>
      <c r="DH66" s="223"/>
      <c r="DI66" s="223"/>
      <c r="DJ66" s="223"/>
      <c r="DK66" s="223"/>
      <c r="DL66" s="223"/>
      <c r="DM66" s="223"/>
    </row>
    <row r="68" spans="1:117" ht="50.25" customHeight="1">
      <c r="B68" s="304"/>
      <c r="C68" s="304"/>
      <c r="D68" s="304"/>
      <c r="E68" s="304"/>
      <c r="F68" s="304"/>
      <c r="G68" s="304"/>
      <c r="H68" s="304"/>
      <c r="I68" s="304"/>
      <c r="J68" s="206"/>
      <c r="K68" s="206"/>
    </row>
    <row r="70" spans="1:117" ht="36.75" customHeight="1">
      <c r="B70" s="305"/>
      <c r="C70" s="305"/>
      <c r="D70" s="305"/>
      <c r="E70" s="305"/>
      <c r="F70" s="305"/>
      <c r="G70" s="305"/>
      <c r="H70" s="305"/>
      <c r="I70" s="305"/>
      <c r="J70" s="207"/>
      <c r="K70" s="207"/>
    </row>
    <row r="71" spans="1:117">
      <c r="B71" s="86"/>
      <c r="C71" s="86"/>
      <c r="D71" s="86"/>
      <c r="E71" s="86"/>
      <c r="F71" s="86"/>
      <c r="N71" s="102"/>
    </row>
    <row r="72" spans="1:117" ht="51" customHeight="1">
      <c r="B72" s="305"/>
      <c r="C72" s="305"/>
      <c r="D72" s="305"/>
      <c r="E72" s="305"/>
      <c r="F72" s="305"/>
      <c r="G72" s="305"/>
      <c r="H72" s="305"/>
      <c r="I72" s="305"/>
      <c r="J72" s="207"/>
      <c r="K72" s="207"/>
      <c r="N72" s="102"/>
    </row>
    <row r="73" spans="1:117" ht="32.25" customHeight="1">
      <c r="B73" s="304"/>
      <c r="C73" s="304"/>
      <c r="D73" s="304"/>
      <c r="E73" s="304"/>
      <c r="F73" s="304"/>
      <c r="G73" s="304"/>
      <c r="H73" s="304"/>
      <c r="I73" s="304"/>
      <c r="J73" s="206"/>
      <c r="K73" s="206"/>
    </row>
    <row r="74" spans="1:117" ht="51.75" customHeight="1">
      <c r="B74" s="305"/>
      <c r="C74" s="305"/>
      <c r="D74" s="305"/>
      <c r="E74" s="305"/>
      <c r="F74" s="305"/>
      <c r="G74" s="305"/>
      <c r="H74" s="305"/>
      <c r="I74" s="305"/>
      <c r="J74" s="207"/>
      <c r="K74" s="207"/>
    </row>
    <row r="75" spans="1:117" ht="21.75" customHeight="1">
      <c r="B75" s="303"/>
      <c r="C75" s="303"/>
      <c r="D75" s="303"/>
      <c r="E75" s="303"/>
      <c r="F75" s="303"/>
      <c r="G75" s="303"/>
      <c r="H75" s="303"/>
      <c r="I75" s="303"/>
      <c r="J75" s="205"/>
      <c r="K75" s="205"/>
      <c r="L75" s="86"/>
      <c r="M75" s="86"/>
    </row>
    <row r="76" spans="1:117" ht="23.25" customHeight="1">
      <c r="B76" s="86"/>
      <c r="C76" s="86"/>
      <c r="D76" s="86"/>
      <c r="E76" s="86"/>
      <c r="F76" s="86"/>
    </row>
    <row r="77" spans="1:117" ht="18.75" customHeight="1">
      <c r="B77" s="304"/>
      <c r="C77" s="304"/>
      <c r="D77" s="304"/>
      <c r="E77" s="304"/>
      <c r="F77" s="304"/>
      <c r="G77" s="304"/>
      <c r="H77" s="304"/>
      <c r="I77" s="304"/>
      <c r="J77" s="206"/>
      <c r="K77" s="206"/>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K26" sqref="K26"/>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29" t="s">
        <v>416</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11"/>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O_N_Кд_24_ЛК150_7437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4-38-24-2732 г. Краснодар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45" t="s">
        <v>392</v>
      </c>
      <c r="AG24" s="145" t="s">
        <v>393</v>
      </c>
      <c r="AH24" s="146" t="s">
        <v>1</v>
      </c>
      <c r="AI24" s="146" t="s">
        <v>382</v>
      </c>
      <c r="AJ24" s="312"/>
      <c r="AK24" s="312"/>
      <c r="AL24" s="312"/>
      <c r="AM24" s="312"/>
      <c r="AN24" s="312"/>
      <c r="AO24" s="312"/>
      <c r="AP24" s="312"/>
      <c r="AQ24" s="333"/>
      <c r="AR24" s="320"/>
      <c r="AS24" s="320"/>
      <c r="AT24" s="320"/>
      <c r="AU24" s="320"/>
      <c r="AV24" s="331"/>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180">
      <c r="A26" s="149">
        <v>1</v>
      </c>
      <c r="B26" s="150" t="s">
        <v>402</v>
      </c>
      <c r="C26" s="150" t="s">
        <v>394</v>
      </c>
      <c r="D26" s="149">
        <f>'3.2. паспорт Техсостояние ЛЭП'!J25</f>
        <v>2026</v>
      </c>
      <c r="E26" s="149" t="s">
        <v>285</v>
      </c>
      <c r="F26" s="149" t="s">
        <v>285</v>
      </c>
      <c r="G26" s="193">
        <f>'3.1. паспорт Техсостояние ПС'!O25</f>
        <v>0.25</v>
      </c>
      <c r="H26" s="149" t="s">
        <v>285</v>
      </c>
      <c r="I26" s="339">
        <f>'5.2. Паспорт фин осв ввод'!AE39</f>
        <v>2.1999999999999999E-2</v>
      </c>
      <c r="J26" s="198" t="s">
        <v>285</v>
      </c>
      <c r="K26" s="339">
        <f>'5.2. Паспорт фин осв ввод'!AE41</f>
        <v>4.1000000000000002E-2</v>
      </c>
      <c r="L26" s="198" t="s">
        <v>285</v>
      </c>
      <c r="M26" s="150" t="s">
        <v>395</v>
      </c>
      <c r="N26" s="150" t="s">
        <v>435</v>
      </c>
      <c r="O26" s="150" t="s">
        <v>419</v>
      </c>
      <c r="P26" s="149" t="s">
        <v>285</v>
      </c>
      <c r="Q26" s="150" t="s">
        <v>396</v>
      </c>
      <c r="R26" s="151" t="str">
        <f>P26</f>
        <v>н/д</v>
      </c>
      <c r="S26" s="152" t="s">
        <v>397</v>
      </c>
      <c r="T26" s="149" t="s">
        <v>285</v>
      </c>
      <c r="U26" s="149" t="s">
        <v>285</v>
      </c>
      <c r="V26" s="149" t="s">
        <v>285</v>
      </c>
      <c r="W26" s="149" t="s">
        <v>285</v>
      </c>
      <c r="X26" s="149" t="s">
        <v>285</v>
      </c>
      <c r="Y26" s="149" t="s">
        <v>285</v>
      </c>
      <c r="Z26" s="149" t="s">
        <v>285</v>
      </c>
      <c r="AA26" s="149" t="s">
        <v>285</v>
      </c>
      <c r="AB26" s="149" t="s">
        <v>285</v>
      </c>
      <c r="AC26" s="149" t="s">
        <v>285</v>
      </c>
      <c r="AD26" s="149" t="s">
        <v>285</v>
      </c>
      <c r="AE26" s="149" t="s">
        <v>285</v>
      </c>
      <c r="AF26" s="149" t="s">
        <v>285</v>
      </c>
      <c r="AG26" s="149" t="s">
        <v>285</v>
      </c>
      <c r="AH26" s="149" t="s">
        <v>285</v>
      </c>
      <c r="AI26" s="149" t="s">
        <v>285</v>
      </c>
      <c r="AJ26" s="149" t="s">
        <v>285</v>
      </c>
      <c r="AK26" s="149" t="s">
        <v>285</v>
      </c>
      <c r="AL26" s="149" t="s">
        <v>285</v>
      </c>
      <c r="AM26" s="149" t="s">
        <v>285</v>
      </c>
      <c r="AN26" s="149" t="s">
        <v>285</v>
      </c>
      <c r="AO26" s="149" t="s">
        <v>285</v>
      </c>
      <c r="AP26" s="149" t="s">
        <v>285</v>
      </c>
      <c r="AQ26" s="149" t="s">
        <v>285</v>
      </c>
      <c r="AR26" s="153" t="s">
        <v>399</v>
      </c>
      <c r="AS26" s="153" t="str">
        <f>AQ26</f>
        <v>н/д</v>
      </c>
      <c r="AT26" s="153" t="s">
        <v>400</v>
      </c>
      <c r="AU26" s="150" t="s">
        <v>285</v>
      </c>
      <c r="AV26" s="150"/>
    </row>
    <row r="28" spans="1:113" s="25" customFormat="1" ht="15.75">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55" zoomScaleNormal="90" zoomScaleSheetLayoutView="55" workbookViewId="0">
      <selection activeCell="C46" sqref="C46"/>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39"/>
      <c r="D5" s="39"/>
      <c r="E5" s="39"/>
      <c r="F5" s="39"/>
      <c r="G5" s="39"/>
    </row>
    <row r="6" spans="1:7" ht="18.75">
      <c r="A6" s="124"/>
      <c r="B6" s="124"/>
      <c r="C6" s="124"/>
      <c r="D6" s="124"/>
      <c r="E6" s="124"/>
      <c r="F6" s="124"/>
      <c r="G6" s="124"/>
    </row>
    <row r="7" spans="1:7" ht="18.75">
      <c r="A7" s="238" t="s">
        <v>6</v>
      </c>
      <c r="B7" s="238"/>
      <c r="C7" s="103"/>
      <c r="D7" s="103"/>
      <c r="E7" s="103"/>
      <c r="F7" s="103"/>
      <c r="G7" s="103"/>
    </row>
    <row r="8" spans="1:7" ht="18.75">
      <c r="A8" s="103"/>
      <c r="B8" s="103"/>
      <c r="C8" s="103"/>
      <c r="D8" s="103"/>
      <c r="E8" s="103"/>
      <c r="F8" s="103"/>
      <c r="G8" s="103"/>
    </row>
    <row r="9" spans="1:7">
      <c r="A9" s="279" t="str">
        <f>'1. паспорт местоположение'!A9:C9</f>
        <v>АО "Электросети Кубани" филиал "Краснодарэлектросеть"</v>
      </c>
      <c r="B9" s="279"/>
      <c r="C9" s="131"/>
      <c r="D9" s="131"/>
      <c r="E9" s="131"/>
      <c r="F9" s="131"/>
      <c r="G9" s="131"/>
    </row>
    <row r="10" spans="1:7">
      <c r="A10" s="230" t="s">
        <v>5</v>
      </c>
      <c r="B10" s="230"/>
      <c r="C10" s="133"/>
      <c r="D10" s="133"/>
      <c r="E10" s="133"/>
      <c r="F10" s="133"/>
      <c r="G10" s="133"/>
    </row>
    <row r="11" spans="1:7" ht="18.75">
      <c r="A11" s="103"/>
      <c r="B11" s="103"/>
      <c r="C11" s="103"/>
      <c r="D11" s="103"/>
      <c r="E11" s="103"/>
      <c r="F11" s="103"/>
      <c r="G11" s="103"/>
    </row>
    <row r="12" spans="1:7" ht="30.75" customHeight="1">
      <c r="A12" s="279" t="str">
        <f>'1. паспорт местоположение'!A12:C12</f>
        <v>O_N_Кд_24_ЛК150_7437</v>
      </c>
      <c r="B12" s="279"/>
      <c r="C12" s="131"/>
      <c r="D12" s="131"/>
      <c r="E12" s="131"/>
      <c r="F12" s="131"/>
      <c r="G12" s="131"/>
    </row>
    <row r="13" spans="1:7">
      <c r="A13" s="230" t="s">
        <v>4</v>
      </c>
      <c r="B13" s="230"/>
      <c r="C13" s="133"/>
      <c r="D13" s="133"/>
      <c r="E13" s="133"/>
      <c r="F13" s="133"/>
      <c r="G13" s="133"/>
    </row>
    <row r="14" spans="1:7" ht="18.75">
      <c r="A14" s="6"/>
      <c r="B14" s="6"/>
      <c r="C14" s="6"/>
      <c r="D14" s="6"/>
      <c r="E14" s="6"/>
      <c r="F14" s="6"/>
      <c r="G14" s="6"/>
    </row>
    <row r="15" spans="1:7">
      <c r="A15" s="27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4-38-24-2732 г. Краснодар</v>
      </c>
      <c r="B15" s="279"/>
      <c r="C15" s="131"/>
      <c r="D15" s="131"/>
      <c r="E15" s="131"/>
      <c r="F15" s="131"/>
      <c r="G15" s="131"/>
    </row>
    <row r="16" spans="1:7">
      <c r="A16" s="230" t="s">
        <v>3</v>
      </c>
      <c r="B16" s="230"/>
      <c r="C16" s="133"/>
      <c r="D16" s="133"/>
      <c r="E16" s="133"/>
      <c r="F16" s="133"/>
      <c r="G16" s="133"/>
    </row>
    <row r="17" spans="1:2">
      <c r="B17" s="47"/>
    </row>
    <row r="18" spans="1:2" ht="33.75" customHeight="1">
      <c r="A18" s="338" t="s">
        <v>398</v>
      </c>
      <c r="B18" s="338"/>
    </row>
    <row r="19" spans="1:2">
      <c r="B19" s="23"/>
    </row>
    <row r="20" spans="1:2" ht="16.5" thickBot="1">
      <c r="B20" s="48"/>
    </row>
    <row r="21" spans="1:2" ht="32.25" customHeight="1" thickBot="1">
      <c r="A21" s="49" t="s">
        <v>153</v>
      </c>
      <c r="B21" s="155" t="str">
        <f>A15</f>
        <v>Строительство трансформаторной подстанции, строительство ЛЭП-10 кВ, строительство ЛЭП-0.4 кВ в соответствии с договором на ТП № 4-38-24-2732 г. Краснодар</v>
      </c>
    </row>
    <row r="22" spans="1:2" ht="16.5" thickBot="1">
      <c r="A22" s="49" t="s">
        <v>154</v>
      </c>
      <c r="B22" s="94" t="str">
        <f>'1. паспорт местоположение'!C27</f>
        <v>г. Краснодар</v>
      </c>
    </row>
    <row r="23" spans="1:2" ht="16.5" thickBot="1">
      <c r="A23" s="49" t="s">
        <v>150</v>
      </c>
      <c r="B23" s="83" t="s">
        <v>404</v>
      </c>
    </row>
    <row r="24" spans="1:2" ht="16.5" thickBot="1">
      <c r="A24" s="49" t="s">
        <v>155</v>
      </c>
      <c r="B24" s="149" t="s">
        <v>285</v>
      </c>
    </row>
    <row r="25" spans="1:2" ht="16.5" thickBot="1">
      <c r="A25" s="50" t="s">
        <v>156</v>
      </c>
      <c r="B25" s="94">
        <f>'3.2. паспорт Техсостояние ЛЭП'!J25</f>
        <v>2026</v>
      </c>
    </row>
    <row r="26" spans="1:2" ht="16.5" thickBot="1">
      <c r="A26" s="51" t="s">
        <v>157</v>
      </c>
      <c r="B26" s="95" t="s">
        <v>403</v>
      </c>
    </row>
    <row r="27" spans="1:2" ht="29.25" thickBot="1">
      <c r="A27" s="57" t="s">
        <v>401</v>
      </c>
      <c r="B27" s="178">
        <f>'1. паспорт местоположение'!C47</f>
        <v>4.7843921500000004</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419</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35" t="s">
        <v>285</v>
      </c>
    </row>
    <row r="74" spans="1:2">
      <c r="A74" s="55" t="s">
        <v>194</v>
      </c>
      <c r="B74" s="336"/>
    </row>
    <row r="75" spans="1:2">
      <c r="A75" s="55" t="s">
        <v>195</v>
      </c>
      <c r="B75" s="336"/>
    </row>
    <row r="76" spans="1:2">
      <c r="A76" s="55" t="s">
        <v>196</v>
      </c>
      <c r="B76" s="336"/>
    </row>
    <row r="77" spans="1:2">
      <c r="A77" s="55" t="s">
        <v>197</v>
      </c>
      <c r="B77" s="336"/>
    </row>
    <row r="78" spans="1:2" ht="16.5" thickBot="1">
      <c r="A78" s="61" t="s">
        <v>198</v>
      </c>
      <c r="B78" s="337"/>
    </row>
    <row r="79" spans="1:2">
      <c r="A79" s="184"/>
      <c r="B79" s="185"/>
    </row>
    <row r="80" spans="1:2" ht="18.75">
      <c r="A80" s="285" t="s">
        <v>407</v>
      </c>
      <c r="B80" s="285"/>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2026-08-06T06:03:57Z</dcterms:modified>
</cp:coreProperties>
</file>